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127"/>
  <workbookPr codeName="ThisWorkbook"/>
  <mc:AlternateContent xmlns:mc="http://schemas.openxmlformats.org/markup-compatibility/2006">
    <mc:Choice Requires="x15">
      <x15ac:absPath xmlns:x15ac="http://schemas.microsoft.com/office/spreadsheetml/2010/11/ac" url="G:\SEGUIMIENTO PLAN 2016-2019\SEGUIMIENTO 2016\PLAN DE ACCION 2016\PLAN DE ACCIÓN 2016 Ajustado\"/>
    </mc:Choice>
  </mc:AlternateContent>
  <workbookProtection workbookPassword="CC79" lockStructure="1"/>
  <bookViews>
    <workbookView xWindow="0" yWindow="0" windowWidth="15480" windowHeight="9225" tabRatio="955" activeTab="1"/>
  </bookViews>
  <sheets>
    <sheet name="EDUCACIÓN" sheetId="26" r:id="rId1"/>
    <sheet name="SEGURIDAD ALIMENTARIA" sheetId="33" r:id="rId2"/>
    <sheet name="SALUD CON EQUIDAD" sheetId="30" r:id="rId3"/>
    <sheet name="VIVIENDA " sheetId="20" r:id="rId4"/>
    <sheet name="AGUA POTABLE Y SANEAMIENTO " sheetId="31" r:id="rId5"/>
    <sheet name="CULTURA" sheetId="32" r:id="rId6"/>
    <sheet name="DEPORTE Y RECREACIÓN " sheetId="22" r:id="rId7"/>
    <sheet name="INCLUSIÓN SOCIAL " sheetId="27" r:id="rId8"/>
  </sheets>
  <calcPr calcId="162913"/>
</workbook>
</file>

<file path=xl/calcChain.xml><?xml version="1.0" encoding="utf-8"?>
<calcChain xmlns="http://schemas.openxmlformats.org/spreadsheetml/2006/main">
  <c r="U285" i="26" l="1"/>
  <c r="V285" i="26"/>
  <c r="W285" i="26"/>
  <c r="X285" i="26"/>
  <c r="Y285" i="26"/>
  <c r="Z285" i="26"/>
  <c r="AA285" i="26"/>
  <c r="AB285" i="26"/>
  <c r="AC285" i="26"/>
  <c r="N38" i="33"/>
  <c r="N37" i="33"/>
  <c r="N36" i="33"/>
  <c r="N35" i="33"/>
  <c r="N31" i="33"/>
  <c r="N27" i="33"/>
  <c r="N26" i="33"/>
  <c r="N25" i="33"/>
  <c r="N23" i="33"/>
  <c r="N22" i="33"/>
  <c r="N19" i="33"/>
  <c r="N13" i="33"/>
  <c r="N88" i="30"/>
  <c r="N34" i="30"/>
  <c r="U133" i="27"/>
  <c r="V133" i="27"/>
  <c r="W133" i="27"/>
  <c r="X133" i="27"/>
  <c r="Y133" i="27"/>
  <c r="Z133" i="27"/>
  <c r="AA133" i="27"/>
  <c r="AB133" i="27"/>
  <c r="AC133" i="27"/>
  <c r="U63" i="22"/>
  <c r="V63" i="22"/>
  <c r="W63" i="22"/>
  <c r="X63" i="22"/>
  <c r="Y63" i="22"/>
  <c r="Z63" i="22"/>
  <c r="AA63" i="22"/>
  <c r="AB63" i="22"/>
  <c r="AC63" i="22"/>
  <c r="U164" i="32"/>
  <c r="V164" i="32"/>
  <c r="W164" i="32"/>
  <c r="X164" i="32"/>
  <c r="Y164" i="32"/>
  <c r="Z164" i="32"/>
  <c r="AA164" i="32"/>
  <c r="AB164" i="32"/>
  <c r="AC164" i="32"/>
  <c r="U19" i="20"/>
  <c r="V19" i="20"/>
  <c r="W19" i="20"/>
  <c r="X19" i="20"/>
  <c r="Y19" i="20"/>
  <c r="Z19" i="20"/>
  <c r="AA19" i="20"/>
  <c r="AB19" i="20"/>
  <c r="AC19" i="20"/>
  <c r="U98" i="31"/>
  <c r="V98" i="31"/>
  <c r="W98" i="31"/>
  <c r="X98" i="31"/>
  <c r="Y98" i="31"/>
  <c r="Z98" i="31"/>
  <c r="AA98" i="31"/>
  <c r="AB98" i="31"/>
  <c r="AC98" i="31"/>
  <c r="U259" i="30"/>
  <c r="V259" i="30"/>
  <c r="W259" i="30"/>
  <c r="X259" i="30"/>
  <c r="Y259" i="30"/>
  <c r="Z259" i="30"/>
  <c r="AA259" i="30"/>
  <c r="AB259" i="30"/>
  <c r="AC259" i="30"/>
  <c r="U62" i="33"/>
  <c r="V62" i="33"/>
  <c r="W62" i="33"/>
  <c r="X62" i="33"/>
  <c r="Y62" i="33"/>
  <c r="Z62" i="33"/>
  <c r="AA62" i="33"/>
  <c r="AB62" i="33"/>
  <c r="AC62" i="33"/>
  <c r="N255" i="30"/>
  <c r="N252" i="30"/>
  <c r="N251" i="30"/>
  <c r="N250" i="30"/>
  <c r="N249" i="30"/>
  <c r="N243" i="30"/>
  <c r="N242" i="30"/>
  <c r="N224" i="30"/>
  <c r="N223" i="30"/>
  <c r="N222" i="30"/>
  <c r="N220" i="30"/>
  <c r="N216" i="30"/>
  <c r="N213" i="30"/>
  <c r="N212" i="30"/>
  <c r="N210" i="30"/>
  <c r="N209" i="30"/>
  <c r="N208" i="30"/>
  <c r="N206" i="30"/>
  <c r="N205" i="30"/>
  <c r="N202" i="30"/>
  <c r="N200" i="30"/>
  <c r="N194" i="30"/>
  <c r="N186" i="30"/>
  <c r="N184" i="30"/>
  <c r="N179" i="30"/>
  <c r="N178" i="30"/>
  <c r="N177" i="30"/>
  <c r="N175" i="30"/>
  <c r="N164" i="30"/>
  <c r="N162" i="30"/>
  <c r="N157" i="30"/>
  <c r="N156" i="30"/>
  <c r="N155" i="30"/>
  <c r="N154" i="30"/>
  <c r="N153" i="30"/>
  <c r="N152" i="30"/>
  <c r="N151" i="30"/>
  <c r="N147" i="30"/>
  <c r="N146" i="30"/>
  <c r="N145" i="30"/>
  <c r="N144" i="30"/>
  <c r="N143" i="30"/>
  <c r="N142" i="30"/>
  <c r="N140" i="30"/>
  <c r="N138" i="30"/>
  <c r="N132" i="30"/>
  <c r="N131" i="30"/>
  <c r="N116" i="30"/>
  <c r="N111" i="30"/>
  <c r="N108" i="30"/>
  <c r="N104" i="30"/>
  <c r="N103" i="30"/>
  <c r="N102" i="30"/>
  <c r="N99" i="30"/>
  <c r="N94" i="30"/>
  <c r="N86" i="30"/>
  <c r="N84" i="30"/>
  <c r="N81" i="30"/>
  <c r="N80" i="30"/>
  <c r="N76" i="30"/>
  <c r="N74" i="30"/>
  <c r="N67" i="30"/>
  <c r="N65" i="30"/>
  <c r="N55" i="30"/>
  <c r="N47" i="30"/>
  <c r="N32" i="30"/>
  <c r="N28" i="30"/>
  <c r="N25" i="30"/>
  <c r="N24" i="30"/>
  <c r="N22" i="30"/>
  <c r="N21" i="30"/>
  <c r="N18" i="30"/>
  <c r="N17" i="30"/>
  <c r="N16" i="30"/>
  <c r="N15" i="30"/>
  <c r="N14" i="30"/>
  <c r="N11" i="30"/>
  <c r="I162" i="30"/>
  <c r="I158" i="30"/>
  <c r="I102" i="30"/>
</calcChain>
</file>

<file path=xl/comments1.xml><?xml version="1.0" encoding="utf-8"?>
<comments xmlns="http://schemas.openxmlformats.org/spreadsheetml/2006/main">
  <authors>
    <author>AWASKA</author>
  </authors>
  <commentList>
    <comment ref="T36" authorId="0" shapeId="0">
      <text>
        <r>
          <rPr>
            <b/>
            <sz val="9"/>
            <color indexed="81"/>
            <rFont val="Tahoma"/>
            <family val="2"/>
          </rPr>
          <t>AWASKA:</t>
        </r>
        <r>
          <rPr>
            <sz val="9"/>
            <color indexed="81"/>
            <rFont val="Tahoma"/>
            <family val="2"/>
          </rPr>
          <t xml:space="preserve">
Promover e implementar proyectos que permitan la visibilización de la población adolescente y joven víctima del conflicto armado, mediante actividades culturales, lúdica, recreativa.
(como esta redactado no entiendo el objetivo de visibilizar a esta población, visibilizar al joven victama es revictimizarlo, su condicion de victima no es escusa para algo, pero su condicion joven desde la garantia de derechos si permite que estos no sean vulnerados.)</t>
        </r>
      </text>
    </comment>
  </commentList>
</comments>
</file>

<file path=xl/sharedStrings.xml><?xml version="1.0" encoding="utf-8"?>
<sst xmlns="http://schemas.openxmlformats.org/spreadsheetml/2006/main" count="3567" uniqueCount="2156">
  <si>
    <t>TIPO 
DE META</t>
  </si>
  <si>
    <t>EJE</t>
  </si>
  <si>
    <t>RECURSOS
PROPIOS</t>
  </si>
  <si>
    <t>S.G.P.</t>
  </si>
  <si>
    <t>COFINANCIACION</t>
  </si>
  <si>
    <t>RESPONSABLE</t>
  </si>
  <si>
    <t>PONDERACION
META</t>
  </si>
  <si>
    <t>METAS DE RESULTADO</t>
  </si>
  <si>
    <t>METAS DE PRODUCTO</t>
  </si>
  <si>
    <t>DESCRIPCION DE LAS METAS DE RESULTADO</t>
  </si>
  <si>
    <t>NOMBRE DEL INDICADOR</t>
  </si>
  <si>
    <t>DESCRIPCION METAS DE PRODUCTO</t>
  </si>
  <si>
    <t>LINEA DE BASE DPTAL 2015</t>
  </si>
  <si>
    <t>META 2016- 2019</t>
  </si>
  <si>
    <t>OBJETIVOS 
ESPECIFICOS</t>
  </si>
  <si>
    <t>ODS AL QUE APUNTA LA META</t>
  </si>
  <si>
    <t>EQUIDAD E INCLUSIÓN SOCIAL</t>
  </si>
  <si>
    <t>VIVIENDA</t>
  </si>
  <si>
    <t>AGUA POTABLE Y SANEAMIENTO BASICO</t>
  </si>
  <si>
    <t>VIVIENDA PARA EL BUEN VIVIR</t>
  </si>
  <si>
    <t>Contribuir al desarrollo humano, la convivencia y paz en el Departamento de Nariño  garantizando el derecho al deporte, la recreación y la actividad física como derechos fundamentales, con criterios de equidad e inclusión en el marco de las políticas sociales del país.</t>
  </si>
  <si>
    <t>N° de personas inscritas  en los programas</t>
  </si>
  <si>
    <t>N° de niños, niñas y adolescentes participando en los Juegos Superarte Intercolegiados</t>
  </si>
  <si>
    <t>N° de personas capacitadas</t>
  </si>
  <si>
    <t xml:space="preserve">N° de Beneficiarios del programas especiales </t>
  </si>
  <si>
    <t xml:space="preserve">Fortalecido el programa de hábitos y estilos de vida saludable "Zarandéate Nariño" </t>
  </si>
  <si>
    <t xml:space="preserve">N° de beneficiarios del programa Zarandéate Nariño </t>
  </si>
  <si>
    <t>N° de deportistas participantes</t>
  </si>
  <si>
    <t>Apoyados  los deportistas que hacen parte de las ligas deportivas del deporte convencional y paranacional del departamento de Nariño.</t>
  </si>
  <si>
    <t>N° de deportistas  apoyados y  asistidos</t>
  </si>
  <si>
    <t>N° de ligas fortalecidas y asistidas</t>
  </si>
  <si>
    <t>N° de deportistas apoyados con el programa de incentivos</t>
  </si>
  <si>
    <t xml:space="preserve">N° de deportistas apoyados </t>
  </si>
  <si>
    <t xml:space="preserve">Puesto  del departamento en juegos nacionales y paranacionales </t>
  </si>
  <si>
    <t xml:space="preserve">N° de municipios beneficiados </t>
  </si>
  <si>
    <t xml:space="preserve">N° de proyectos apoyados  </t>
  </si>
  <si>
    <t>N° de proyectos gestionados</t>
  </si>
  <si>
    <t>Mantenida en cero la tasa de incidencia de rabia en el departamento de Nariño                      ( Componente II)</t>
  </si>
  <si>
    <t>SD</t>
  </si>
  <si>
    <t>Duración de lactancia materna exclusiva en menores de 6 meses (mediana en meses)</t>
  </si>
  <si>
    <t>Número de instituciones Acreditadas como IAMI</t>
  </si>
  <si>
    <t>Tasa de muertes infantiles registradas por causas asociadas a desnutrición x 100.000 habitantes</t>
  </si>
  <si>
    <t>4,3</t>
  </si>
  <si>
    <t>2,1</t>
  </si>
  <si>
    <t>Proporción de bajo peso al nacer</t>
  </si>
  <si>
    <t>Municipios con implementación de una estrategia orientada a la prevención y seguimiento a casos de Bajo Peso al Nacer</t>
  </si>
  <si>
    <t>Prevalencia de desnutrición global en menores de 5 años</t>
  </si>
  <si>
    <t>Prevalencia de desnutrición crónica en menores de 5 años</t>
  </si>
  <si>
    <t>Prevalencia de Obesidad en adultos</t>
  </si>
  <si>
    <t>Reducir en un 20% la anemia de niños y niñas menores de 6 a 59 meses</t>
  </si>
  <si>
    <t>% la anemia de niños y niñas menores de 6 a 59 meses</t>
  </si>
  <si>
    <t>55 (Año 2013)</t>
  </si>
  <si>
    <t>Porcentaje de transmisión materno infantil del VIH  seguimiento a cohorte de NV de madres VIH+</t>
  </si>
  <si>
    <t>10.3% (2013)</t>
  </si>
  <si>
    <t>% de las gestantes con tamizaje para VIH</t>
  </si>
  <si>
    <t>Tasa de incidencia de Sífilis Congénita x 1000 NV</t>
  </si>
  <si>
    <t>Tasa de mortalidad por Tuberculosis</t>
  </si>
  <si>
    <t>Mortalidad por Enfermedades infecciosas intestinales (A00-A09)</t>
  </si>
  <si>
    <t>Letalidad por Leishmaniasis visceral</t>
  </si>
  <si>
    <t>Tasa de mortalidad por Malaria</t>
  </si>
  <si>
    <t>Tasa de mortalidad por Rabia humana</t>
  </si>
  <si>
    <t>Promover la gestión de riesgo de desastres como una práctica sistemática, con el fin de garantizar la protección de las personas, colectividades y el ambiente</t>
  </si>
  <si>
    <t>% de seguimiento a competencias municipales en la dimensión salud y ámbito laboral</t>
  </si>
  <si>
    <t>Incidencia de accidentalidad en el trabajo del sector formal calificado</t>
  </si>
  <si>
    <t>Incidencia de accidentalidad en el trabajo del sector informal notificado</t>
  </si>
  <si>
    <t>% de población trabajadora informal caracterizada beneficiaria  de acciones de promoción de la salud y prevención de la enfermedad.</t>
  </si>
  <si>
    <t>Caracterización de condiciones de salud y laboral en actividades u oficios de la población trabajadora del sector informal</t>
  </si>
  <si>
    <t>% de población trabajadora informal beneficiaria  de acciones de promoción de la salud y prevención de la enfermedad.</t>
  </si>
  <si>
    <t>Tasa de mortalidad en la niñez ajustada (DANE)  x 1000 NV (2013 DANE)</t>
  </si>
  <si>
    <t>Tasa de mortalidad infantil ajustada (DANE) X 1000 NV (DANE 2013)</t>
  </si>
  <si>
    <t>Tasa de mortalidad por EDA en menores de 5 años  X 100.000 Menores de 5 años</t>
  </si>
  <si>
    <t>% de autorizaciones de servicios de salud se hace de manera oportuna</t>
  </si>
  <si>
    <t xml:space="preserve">% de prestadores de servicios de salud con visitas de verificación </t>
  </si>
  <si>
    <t>% de asistencia técnica y seguimiento a los prestadores públicos en riesgo financiero</t>
  </si>
  <si>
    <t>Gestionados y/o cofinanciados  proyectos estratégicos  para mejoramiento de infraestructura y Dotación de la Red de Servicios de Salud.</t>
  </si>
  <si>
    <t>% Cobertura en aseguramiento en salud</t>
  </si>
  <si>
    <t>% de cumplimiento de mesas de trabajo según disposiciones de MSPS</t>
  </si>
  <si>
    <t>% de acciones de IVC (Municipios )</t>
  </si>
  <si>
    <t>Sede construida y dotada</t>
  </si>
  <si>
    <t>% implementación de plan de comunicación</t>
  </si>
  <si>
    <t>% ejecución del Plan financiero</t>
  </si>
  <si>
    <t>% de cumplimiento del Plan de fortalecimiento laboral en IDSN</t>
  </si>
  <si>
    <t>% de municipios notificando al SIVIGILA</t>
  </si>
  <si>
    <t>% Visitas de IVC y asistencia técnica</t>
  </si>
  <si>
    <t>Aseguramiento de la Prestación de los Servicios de Agua Potable y Saneamiento y Desarrollo Institucional</t>
  </si>
  <si>
    <t>Ampliar la cobertura de la prestación de los servicios de acueducto, alcantarillado y aseo en el área urbana y en el área rural</t>
  </si>
  <si>
    <t>Incrementar la cobertura acueducto sector urbano</t>
  </si>
  <si>
    <t>% de cobertura</t>
  </si>
  <si>
    <t xml:space="preserve">No. De proyectos ejecutados </t>
  </si>
  <si>
    <t>Incrementar la cobertura en acueducto rural</t>
  </si>
  <si>
    <t>Incrementar la cobertura en alcantarillado urbano</t>
  </si>
  <si>
    <t>Incrementar la cobertura en alcantarillado rural</t>
  </si>
  <si>
    <t>Porcentaje (%)</t>
  </si>
  <si>
    <t>No. De proyectos ejecutados en PTAP sector URBANO</t>
  </si>
  <si>
    <t>Garantizar la conservación y ahorro del recurso hídrico</t>
  </si>
  <si>
    <t>Apoyados los municipios para el cumplimiento de la normatividad ambiental asociada a la prestación de los servicios públicos de agua potable y saneamiento</t>
  </si>
  <si>
    <t>Formulados, reformulados o actualizados  documentos de planeación ambiental municipal  para el uso eficiente y ahorro del agua</t>
  </si>
  <si>
    <t>Incrementado  el numero de personas del sector rural con acceso a agua segura con soluciones NO convencionales</t>
  </si>
  <si>
    <t>Incrementado el numero de personas del sector rural con acceso a soluciones no convencionales para el manejo de excretas y/o aguas residuales</t>
  </si>
  <si>
    <t>Tasa de Cobertura Bruta. Tasa de Cobertura Neta</t>
  </si>
  <si>
    <t xml:space="preserve">Implementada una ruta de garantía para la transición de niños y niñas al sistema educativo </t>
  </si>
  <si>
    <t xml:space="preserve">Disminuida la tasa de deserción escolar interanual </t>
  </si>
  <si>
    <t>Tasa de deserción interanual</t>
  </si>
  <si>
    <t>Implementado el Programa de Alimentación Escolar (PAE)</t>
  </si>
  <si>
    <t>Población atendida.</t>
  </si>
  <si>
    <t>Reducida la tasa de analfabetismo entre 15 a 24 años, garantizando la permanencia educativa en los ciclos 20 y 21</t>
  </si>
  <si>
    <t>Tasa de analfabetismo</t>
  </si>
  <si>
    <t>ND</t>
  </si>
  <si>
    <t>Nº de personas formadas</t>
  </si>
  <si>
    <t>NIÑEZ: PRIMERA INFANCIA E INFANCIA</t>
  </si>
  <si>
    <t>PROGRAMA</t>
  </si>
  <si>
    <t>Tasa de incidencia en rabia</t>
  </si>
  <si>
    <t>Aumentada la cobertura de vacunación antirrábica</t>
  </si>
  <si>
    <t>% de municipios con la EGI en zoonosis</t>
  </si>
  <si>
    <t>Incidir en el aumento de la calidad de agua en el Departamento</t>
  </si>
  <si>
    <t>% de cobertura total</t>
  </si>
  <si>
    <t>% toma de muestras</t>
  </si>
  <si>
    <t>Operando el Consejo Territorial de salud ambiental COTSA</t>
  </si>
  <si>
    <t>% de toma de muestras</t>
  </si>
  <si>
    <t xml:space="preserve">% de establecimientos </t>
  </si>
  <si>
    <t>SALUD AMBIENTAL</t>
  </si>
  <si>
    <t>VIDA SALUDABLE Y CONDICIONES NO TRASMISIBLES</t>
  </si>
  <si>
    <t xml:space="preserve">% de casos presentados </t>
  </si>
  <si>
    <t>No. de municipios con el modelo implementado vinculando la estrategia 4x4</t>
  </si>
  <si>
    <t>Disminuida la mortalidad por Diabetes Meillitus</t>
  </si>
  <si>
    <t>tasa de mortalidad por diabetes por 100.000 habitantes</t>
  </si>
  <si>
    <t>7.5</t>
  </si>
  <si>
    <t>Contribuir a la gestión integral de los riesgos asociados a la salud mental y la convivencia social</t>
  </si>
  <si>
    <t>7.6 
(DANE 2012)</t>
  </si>
  <si>
    <t xml:space="preserve">Reducida la Tasa de incidencia de violencia intrafamiliar </t>
  </si>
  <si>
    <t>Tasa de incidencia de violencia intrafamiliar por 100.000 hbt</t>
  </si>
  <si>
    <t>No, de municipios con implementación y seguimiento del modelo de atención primaria y salud mental</t>
  </si>
  <si>
    <t>Tasa de mortalidad por suicidio por 100,000 hbt</t>
  </si>
  <si>
    <t>Apoyados municipios en la implementación de la estrategia centros de escucha</t>
  </si>
  <si>
    <t>3,14     (2014)</t>
  </si>
  <si>
    <t>Disminuida en un 50% las muertes infantiles registradas por causas asociadas a desnutrición</t>
  </si>
  <si>
    <t>Mejorado el nivel de aprovechamiento y utilización biológica de los alimentos</t>
  </si>
  <si>
    <t>Mejorada la duración de lactancia materna exclusiva en menores de 6 meses</t>
  </si>
  <si>
    <t>Conformada y funcionando la red de donantes del banco de leche humana del Hospital Universitario Departamental de Nariño</t>
  </si>
  <si>
    <t xml:space="preserve">No, de Municipios con Planes Municipales de Seguridad Alimentaria y Nutricional implementados </t>
  </si>
  <si>
    <t>Disminuida Prevalencia de desnutrición global en menores de 5 años</t>
  </si>
  <si>
    <t>Mantenido por debajo de 10% la proporción de bajo peso al nacer</t>
  </si>
  <si>
    <t>Tasa de mortalidad por VIH/SIDA por 100.000 hbts</t>
  </si>
  <si>
    <t>Mantenida la Tasa de mortalidad por VIH/SIDA</t>
  </si>
  <si>
    <t>61.3</t>
  </si>
  <si>
    <t>53.3</t>
  </si>
  <si>
    <t>Reducida la razón de mortalidad materna</t>
  </si>
  <si>
    <t>Reducido el porcentaje de transmisión materno infantil del VIH</t>
  </si>
  <si>
    <t>Reducida la incidencia de VIH/SIDA</t>
  </si>
  <si>
    <t>% de Incidencia de VIH/SIDA  x 100.000 habitantes</t>
  </si>
  <si>
    <t>Mantenida la Tasa de incidencia de Sífilis Congénita</t>
  </si>
  <si>
    <t>Mantenida la Letalidad de Morbimortalidad Materna Extrema (MME)</t>
  </si>
  <si>
    <t>Tasa de letalidad de Morbimortalidad Materna Extrema (MME)</t>
  </si>
  <si>
    <t>Aumentada la prueba voluntaria para VIH</t>
  </si>
  <si>
    <t xml:space="preserve">% de incremento de la prueba voluntaria de VIH </t>
  </si>
  <si>
    <t>Incrementada la cobertura de tratamiento antiretroviral en pacientes VIH</t>
  </si>
  <si>
    <t xml:space="preserve">Reducida la Tasa especifica de embarazos en adolecentes mujeres de 15 a 19 años </t>
  </si>
  <si>
    <t>Tasa especifica de embarazo entre 15 a 19 años x 1000 adolecentes</t>
  </si>
  <si>
    <t>Coordinada intersectorialmente la implementación del programa de educación sexual, basada en el ejercicio de derechos humanos, sexuales y reproductivos, desde un enfoque de género y diferencial</t>
  </si>
  <si>
    <t>% de instituciones educativas implementando el programa</t>
  </si>
  <si>
    <t>Incrementado el tamizaje para VIH a gestantes</t>
  </si>
  <si>
    <t>Incrementada la cobertura en el tratamiento de gestantes diagnosticadas con sífilis gestacional que han sido tratadas antes de la semana 17</t>
  </si>
  <si>
    <t>% de Cobertura</t>
  </si>
  <si>
    <t>% de eventos notificados</t>
  </si>
  <si>
    <t>Incrementadas las  notificaciones de eventos de violencia basado en género</t>
  </si>
  <si>
    <t>Incrementada la atención integral a víctimas de violencia basada en género</t>
  </si>
  <si>
    <t xml:space="preserve">% de eventos de violencia basada en genero reportados y con atención integral </t>
  </si>
  <si>
    <t>% de cumplimiento del Plan de Acción anual concertado por  comité consultivo de violencia</t>
  </si>
  <si>
    <t>Promover, generar y desarrollar medios y mecanismos para garantizar el ejercicio pleno y autónomo de los derechos sexuales y reproductivos de las personas, grupos y comunidades</t>
  </si>
  <si>
    <t>% de Instituciones Prestadoras de servicios de salud IPS públicas con Asistencia técnica</t>
  </si>
  <si>
    <t xml:space="preserve">Implementado el Reglamento Sanitario Internacional 2005 </t>
  </si>
  <si>
    <t>No, de hospitales con cumplimiento del estándar de suministro de sangre y componentes sanguíneos seguros</t>
  </si>
  <si>
    <t>Preparada la red pública para la respuesta con eficiencia ante emergencias y desastres</t>
  </si>
  <si>
    <t>% de instituciones de la red pública de salud preparadas para la atención de emergencias y desastres</t>
  </si>
  <si>
    <t>No. De direcciones locales de salud con planes de respuesta del sector salud ante eventos de emergencia o desastre</t>
  </si>
  <si>
    <t>Formulado o actualizado los  planes de respuesta del sector salud</t>
  </si>
  <si>
    <t>Incrementada la cobertura de vacunación con esquema completo</t>
  </si>
  <si>
    <t>% de cobertura anual de vacunación con esquema completo</t>
  </si>
  <si>
    <t>BCG 90%
Pentavalente  3:
  91%
SRP 94.5%</t>
  </si>
  <si>
    <t>Reducida la tasa de letalidad por Tosferina</t>
  </si>
  <si>
    <t>Tasa de Letalidad por Tosferina  x 100.000 habitantes</t>
  </si>
  <si>
    <t>Mantenido el Porcentaje de personas curadas de Tuberculosis pulmonar</t>
  </si>
  <si>
    <t>% de personas curadas de Tuberculosis pulmonar</t>
  </si>
  <si>
    <t xml:space="preserve">% de avance de la implementación de la estrategia </t>
  </si>
  <si>
    <t>Tasa de Letalidad por Dengue</t>
  </si>
  <si>
    <t>Tasa de mortalidad por infección respiratoria aguda  x 100.000 habitantes menores de 5 años</t>
  </si>
  <si>
    <t xml:space="preserve">% de implementación del plan </t>
  </si>
  <si>
    <t>realizada asistencia técnica y seguimiento a los prestadores públicos en riesgo financiero, Decreto 2193, planes de mantenimiento hospitalario</t>
  </si>
  <si>
    <t>Implementado el modelo integral de atención en salud basado en la estrategia de atención primaria en salud en municipios del departamento</t>
  </si>
  <si>
    <t>Aumentar la cobertura de aseguramiento en salud</t>
  </si>
  <si>
    <t>% implementación del Sistema de Gestión del Riesgo en las Aseguradoras</t>
  </si>
  <si>
    <t>Construida la nueva sede para funcionamiento de IDSN</t>
  </si>
  <si>
    <t>Formulado e Implementado el plan de comunicación</t>
  </si>
  <si>
    <t>formulado e implementado el Plan de saneamiento fiscal y financiero</t>
  </si>
  <si>
    <t>Formulado e implementado del Plan de fortalecimiento del talento humano en IDSN</t>
  </si>
  <si>
    <t>% desempeño integral de Plan Territorial de Salud Municipal.</t>
  </si>
  <si>
    <t>% desempeño integral de Plan Territorial de Salud EAPB.</t>
  </si>
  <si>
    <t>Formulado, implementado y con seguimiento del Plan de intervenciones Colectivas -PIC-.</t>
  </si>
  <si>
    <t xml:space="preserve">Aumentado la integración y validación de los aplicativos con suficiencia , calidad  y seguridad de información para el reporte al SISPRO. </t>
  </si>
  <si>
    <t>Mantenida las direcciones territoriales en salud con Análisis de Situación de  Salud para su población captada</t>
  </si>
  <si>
    <t>Actualizado y  publicado documento ASIS  en el repositorio institucional digital del Ministerio de Salud y Protección Social por parte Departamento y Municipios</t>
  </si>
  <si>
    <t>% De ASIS actualizado y Publicados</t>
  </si>
  <si>
    <t>Realizadas visitas de IVC /asistencia técnica a la red departamental de laboratorios y red de sangre</t>
  </si>
  <si>
    <t>Aumentado el grado de satisfacción del clima organizacional del IDSN</t>
  </si>
  <si>
    <t>% de aplicativos integrados</t>
  </si>
  <si>
    <t>Constituido y funcionando el Comité de investigaciones en salud</t>
  </si>
  <si>
    <t>% de cumplimiento de las metas de producto incluidas en Plan Territorial de salud y Plan de acción de la dimensión de salud y ámbito laboral por municipio</t>
  </si>
  <si>
    <t>Mantener la Incidencia de accidentalidad en el trabajo del sector formal calificado</t>
  </si>
  <si>
    <t>Incrementar la notificación de Incidencia de accidentalidad en el trabajo del sector informal.</t>
  </si>
  <si>
    <t>% de  Implementación del plan</t>
  </si>
  <si>
    <t>Incrementada la identificación de enfermedades relacionadas con el trabajo</t>
  </si>
  <si>
    <t>Incidencia de enfermedades relacionadas con el trabajo formal * 1000 trabajadores</t>
  </si>
  <si>
    <t>Realizada acciones de promoción y prevención en salud dirigida a población trabajadora informal</t>
  </si>
  <si>
    <t xml:space="preserve">Reducida la tasa de mortalidad en infancia y primera infancia </t>
  </si>
  <si>
    <t>Mantenida  la Tasa de mortalidad por EDA en menores de 5 años  X 100.000 Menores de 5 años</t>
  </si>
  <si>
    <t>Adoptada e implementada la Política Pública Departamental de Envejecimiento y Vejez en temas de salud</t>
  </si>
  <si>
    <t>No. de planes ambientales municipales formulados, reformulados o actualizados</t>
  </si>
  <si>
    <t>Formulados, reformulados o actualizados documentos de planeación ambiental municipal  para el manejo de vertimientos</t>
  </si>
  <si>
    <t>No de municipios con planes ambientales actualizados</t>
  </si>
  <si>
    <t>Numero de comités conformados y en funcionamiento</t>
  </si>
  <si>
    <t>No de informes realizados y socializados</t>
  </si>
  <si>
    <t>No de talleres realizados</t>
  </si>
  <si>
    <t>No de prestadores fortalecidos</t>
  </si>
  <si>
    <t>SUBPROGRAMAS</t>
  </si>
  <si>
    <t>No. de municipios asesorados en la implementación de políticas</t>
  </si>
  <si>
    <t>% de municipios asegurados en la prestación de los servicios públicos de Agua Potable y Saneamiento Básico.</t>
  </si>
  <si>
    <t xml:space="preserve">% de municipios capacitados </t>
  </si>
  <si>
    <t>Ejecutados proyectos de inversión en infraestructura en acueducto sector urbano</t>
  </si>
  <si>
    <t>Ejecutados proyectos de inversión en infraestructura en acueducto sector rural</t>
  </si>
  <si>
    <t>Ejecutados proyectos de inversión en infraestructura en alcantarillado sector urbano</t>
  </si>
  <si>
    <t>Ejecutados proyectos de inversión en infraestructura en alcantarillado sector rural</t>
  </si>
  <si>
    <t>Ejecutados proyectos de Plantas de Tratamiento de Agua Potable (PTAP) en el sector URBANO</t>
  </si>
  <si>
    <t>Ejecutados  proyectos de intervención en comunidades rurales, para mejorar la disposición de excretas y/o aguas residuales</t>
  </si>
  <si>
    <t xml:space="preserve">Implementado un sistema de seguimiento y transparencia de la evaluación.
</t>
  </si>
  <si>
    <t>A+=1
A= 25
B= 81
C= 64
D= 33</t>
  </si>
  <si>
    <t>A+=3
A=35
B=90
C=76
D=21</t>
  </si>
  <si>
    <t>Primaria 4.9
Secundaria 5.0
Media 5.5</t>
  </si>
  <si>
    <t>Primaria 5.3
Secundaria 5.4
Media 5.9</t>
  </si>
  <si>
    <t>% de implementación del Plan</t>
  </si>
  <si>
    <t>Fortalecer el programa de educación inicial con atención integral a niños y niñas de primera infancia.</t>
  </si>
  <si>
    <t>Implementado el Modelo de Gestión de Educación Inicial.</t>
  </si>
  <si>
    <t>% de implementación del sistema</t>
  </si>
  <si>
    <t>% de implementación</t>
  </si>
  <si>
    <t>No de proyectos gestionados e implementados</t>
  </si>
  <si>
    <t>Gestionados proyectos culturales ante distintas instancias de cooperación del sector público, privado y cooperación internacional</t>
  </si>
  <si>
    <t>No de proyectos gestionados</t>
  </si>
  <si>
    <t>Dotadas bibliotecas públicas con salas infantiles de lectura y escritura</t>
  </si>
  <si>
    <t xml:space="preserve">Dinamizadas estrategias pedagógicas para el fomento de la lectura y escritura en las bibliotecas públicas </t>
  </si>
  <si>
    <t>Fortalecidos los planes especiales de salvaguardia y proyectos relacionados con las declaratorias de la UNESCO</t>
  </si>
  <si>
    <t>No de estrategias implementadas</t>
  </si>
  <si>
    <t>No de planes fortalecidos</t>
  </si>
  <si>
    <t>% Política pública implementada</t>
  </si>
  <si>
    <t>Ruta conformada</t>
  </si>
  <si>
    <t>Implementada la Educación en emergencia, por eventos de conflicto armado y fenómenos naturales</t>
  </si>
  <si>
    <t xml:space="preserve">%  población atendida </t>
  </si>
  <si>
    <t>% Población atendida.</t>
  </si>
  <si>
    <t xml:space="preserve">Elaborados  estudios de verificación de las plantas de tratamiento de agua potable </t>
  </si>
  <si>
    <t xml:space="preserve">No  de estudios de verificación realizados </t>
  </si>
  <si>
    <t>Ejecutados  proyectos de inversión en infraestructura para la construcción o montaje de plantas o sistemas convencionales o no convencionales de tratamiento de aguas residuales  para las cabeceras urbanas o centros rurales nucleados</t>
  </si>
  <si>
    <t>No. De personas del sector rural con acceso a agua segura con soluciones No convencionales</t>
  </si>
  <si>
    <t>Ejecutados  proyectos de intervención en comunidades rurales, para el mejoramiento de la calidad del agua a través de soluciones No Convencionales</t>
  </si>
  <si>
    <t>Planeación 
Subsecretaría de Economía  Regional y Agua Potable</t>
  </si>
  <si>
    <t>No de Rutas asesoradas y conformadas.</t>
  </si>
  <si>
    <t>Casa de la Mujer Implementada y funcionando.</t>
  </si>
  <si>
    <t>Un Comité conformado y funcionando.</t>
  </si>
  <si>
    <t>Una mesa interinstitucional.</t>
  </si>
  <si>
    <t>% de estudiantes que hacen transito del ICBF al sistema educativo</t>
  </si>
  <si>
    <t>FORTALECIMIENTO A LA AUTORIDAD SANITARIA</t>
  </si>
  <si>
    <t xml:space="preserve">No. de Municipios con ambientes amigables </t>
  </si>
  <si>
    <t xml:space="preserve">Fortalecidos y/o creados los centros DIA y los centros de bienestar del adulto mayor en los municipios focalizados del Departamento. </t>
  </si>
  <si>
    <t>Nº de municipios con Centros de Bienestar creados</t>
  </si>
  <si>
    <t>No. de grupos asociativos fortalecidos</t>
  </si>
  <si>
    <t>Acto administrativo de aprobación</t>
  </si>
  <si>
    <t>No. de municipios con estrategias implementadas</t>
  </si>
  <si>
    <t>Nº de procesos implementados</t>
  </si>
  <si>
    <t xml:space="preserve">Nº de procesos fortalecidos </t>
  </si>
  <si>
    <t>No de personas y cuidadores formados</t>
  </si>
  <si>
    <t>No. de Personas capacitadas .</t>
  </si>
  <si>
    <t>No. de personas capacitadas.</t>
  </si>
  <si>
    <t>Implementadas instancias de participación del Adulto Mayor para la garantía del cumplimiento de la política publica, en el marco de un Gobierno Abierto.</t>
  </si>
  <si>
    <t>Nº de instancias implementadas</t>
  </si>
  <si>
    <t>No. de Centros DIA  creados</t>
  </si>
  <si>
    <t>Gestionada  la creación de bancos solidarios desde la  innovación social, por medio del acompañamiento al adulto mayor de ciudadanos y ciudadanas voluntarios.</t>
  </si>
  <si>
    <t>No. de Bancos de Solidaridad gestionados</t>
  </si>
  <si>
    <t>Fortalecidos  los grupos asociativos de adulto mayor en emprendimiento productivo y generación de ingresos bajo una economía colaborativa y solidaria.</t>
  </si>
  <si>
    <t>Desarrollado el proceso de implementación de la estampilla pro adulto mayor en el departamento de Nariño, de conformidad con la ley 1276 de 2009.</t>
  </si>
  <si>
    <t>% Política publica implementada.</t>
  </si>
  <si>
    <t>Promovidas estrategias de innovación social para la formación integral, el deporte, recreación y el aprovechamiento del tiempo libre.</t>
  </si>
  <si>
    <t>Diseñados e implementados  proyectos  en torno al afecto y prioridad de los derechos de los adolescentes y jóvenes en el marco de la innovación social.</t>
  </si>
  <si>
    <t>Nº de proyectos diseñados e implementados</t>
  </si>
  <si>
    <t>N°  de procesos operando</t>
  </si>
  <si>
    <t>Diseñada e implementada una estrategia para la prevención de  la explotación sexual de adolescentes y jóvenes con énfasis en el municipio de Tumaco e Ipiales.</t>
  </si>
  <si>
    <t>% de implementación de la estrategia</t>
  </si>
  <si>
    <t>% de ejecución del convenio</t>
  </si>
  <si>
    <t xml:space="preserve">% de cofinanciación </t>
  </si>
  <si>
    <t>Fortalecida la capacidad y la articulación interinstitucional en los niveles departamental y municipal en temas de adolescencia y juventud en el marco de un gobierno abierto e innovación social.</t>
  </si>
  <si>
    <t xml:space="preserve">Nº de municipios con asistencia técnica </t>
  </si>
  <si>
    <t>% de ejecución del plan de acción del Comité departamental de Adolescencia y juventud</t>
  </si>
  <si>
    <t>No. de Albergues funcionando.</t>
  </si>
  <si>
    <t>No. de iniciativas beneficiadas.</t>
  </si>
  <si>
    <t>No. de municipios fortalecidos</t>
  </si>
  <si>
    <t>Un Observatorio de Asuntos de Género, implementado y funcionando.</t>
  </si>
  <si>
    <t>Nº de instancias fortalecidas</t>
  </si>
  <si>
    <t>No. de Mujeres Indígenas, Afro colombianas, ROM y Mestizas que participan del proceso.</t>
  </si>
  <si>
    <t>% de Mujeres atendidas</t>
  </si>
  <si>
    <t xml:space="preserve">No. De municipios </t>
  </si>
  <si>
    <t>% de consejos fortalecidos</t>
  </si>
  <si>
    <t>N. de Municipios con instancias de participación conformadas y/o fortalecidas</t>
  </si>
  <si>
    <t>Apoyados municipios en la implementación de rutas para la prevención y atención del maltrato infantil, abuso sexual, violencia intrafamiliar, trabajo infantil  y peores formas de trabajo infantil.</t>
  </si>
  <si>
    <t>No de municipios apoyados en la implantación de rutas</t>
  </si>
  <si>
    <t>Nº de municipios con asistencia técnica</t>
  </si>
  <si>
    <t>No. De CDI</t>
  </si>
  <si>
    <t xml:space="preserve">Formulado  y presentado ante entidades competentes el Plan de Transporte Escolar Caminos Seguros </t>
  </si>
  <si>
    <t>Plan formulado y presentado</t>
  </si>
  <si>
    <t xml:space="preserve">Garantizado el acceso y la permanencia de estudiantes en el sistema educativo </t>
  </si>
  <si>
    <t>Programa elaborado y gestionado</t>
  </si>
  <si>
    <t>% de población vulnerable atendida en el servicio educativo</t>
  </si>
  <si>
    <t>Asesorada la construcción de Planes Escolares de Gestión de Riesgo en municipios priorizados</t>
  </si>
  <si>
    <t>Asesoría y capacitación de la comunidad deportiva, recreativa y de actividad física en el departamento de Nariño.</t>
  </si>
  <si>
    <t>N° de Juegos realizados</t>
  </si>
  <si>
    <t xml:space="preserve">N° de escenarios deportivos,  recreativos y de actividad física construidos y  adecuados </t>
  </si>
  <si>
    <t xml:space="preserve">Fortalecimiento y asistencia técnica a ligas deportivas en eventos federativos a nivel nacional e internacional </t>
  </si>
  <si>
    <t>Apoyo a deportistas con asistencia  integral  (fisioterapia, psicología, nutrición)</t>
  </si>
  <si>
    <t xml:space="preserve">N° de medallas </t>
  </si>
  <si>
    <t xml:space="preserve">Fortalecido el programa de educación inicial.
</t>
  </si>
  <si>
    <t>Reorganizados los establecimientos educativos en Instituciones, Centros y Sedes Educativas del Departamento de Nariño.</t>
  </si>
  <si>
    <t>Fortalecida la capacidad organizacional de la Secretaria de Educación Departamental.</t>
  </si>
  <si>
    <t xml:space="preserve">Mejorada la evaluación la Secretaria de Educación por parte del Ministerio de Educación Nacional.  </t>
  </si>
  <si>
    <t>Posición 15 de 95 Entidades Territoriales.</t>
  </si>
  <si>
    <t>Posición 13 de 95 Entidades Territoriales.</t>
  </si>
  <si>
    <t>COBERTURA</t>
  </si>
  <si>
    <t>Gestionados convenios que permitan la implementación de  jornadas escolares complementarias en establecimientos educativos.</t>
  </si>
  <si>
    <t>Focalizados municipios para la formación de  docentes y directivos docentes en estrategias educativas de prevención del reclutamiento forzado a la población escolar</t>
  </si>
  <si>
    <t>Focalizados municipios para formación de docentes y directivos docentes en educación en riesgo de Minas Antipersonas</t>
  </si>
  <si>
    <t>Socializada la ruta para contrarrestar el Trabajo Infantil</t>
  </si>
  <si>
    <t>Garantizada  la educación de adultos por ciclos para población que se encuentra por fuera del sistema educativo.</t>
  </si>
  <si>
    <t xml:space="preserve">% de Implementación del Sistema de seguimiento establecido.
</t>
  </si>
  <si>
    <t>CALIDAD</t>
  </si>
  <si>
    <t xml:space="preserve">
Fortalecidos los Establecimientos Educativos con ambientes de aprendizaje en paz y convivencia. 
</t>
  </si>
  <si>
    <t xml:space="preserve">% de docentes formados </t>
  </si>
  <si>
    <t>% de implementación del MGEI en la SED Nariño</t>
  </si>
  <si>
    <t>Implementado, en municipios focalizados,  el Sistema de Seguimiento Niño a Niño.</t>
  </si>
  <si>
    <t>Elaborado el estudio técnico del proceso de institucionalización.</t>
  </si>
  <si>
    <t>ADMINISTRATIVA Y FINANCIERA</t>
  </si>
  <si>
    <t>Ajustados los PEI de las Instituciones Educativas reorganizadas acorde al proceso de institucionalización aprobado por Ministerio de Educación Nacional.</t>
  </si>
  <si>
    <t>Reorganizada la planta de personal conforme al proceso de institucionalización aprobado por Ministerio de Educación Nacional.</t>
  </si>
  <si>
    <t>Cualificada la planta de personal adscrita a la Secretaria de Educación Departamental.</t>
  </si>
  <si>
    <t xml:space="preserve">Elaborado el estudio técnico de cargas laborales en la sede administrativa de la Secretaria de Educación del departamento. </t>
  </si>
  <si>
    <t>Recertificados los procesos del Sistema de Gestión de Calidad de la Secretaria de Educación departamento.</t>
  </si>
  <si>
    <t>Ajustado, implementado y evaluado al plan de asistencia técnica.</t>
  </si>
  <si>
    <t>Apoyar los procesos de fortalecimiento institucional y transformación empresarial a prestadores de servicios públicos domiciliarios de agua potable y saneamiento básico en el departamento de Nariño.</t>
  </si>
  <si>
    <t>Implementar la estrategia de intervención rural para mejorar las condiciones de acceso al agua potable y el saneamiento básico a través de sistemas no convencionales</t>
  </si>
  <si>
    <t>Ampliar la cobertura de abastecimiento de agua potable (IRC Sin Riesgo) en el sector urbano y rural.</t>
  </si>
  <si>
    <t>Incrementar la cobertura de abastecimiento de agua potable (IRCA Sin Riesgo) en las zonas urbanas</t>
  </si>
  <si>
    <t>Incrementar la cobertura de  abastecimiento de agua potable (IRCA Sin Riesgo)en las zonas rurales</t>
  </si>
  <si>
    <t>No. De proyectos ejecutados en PTAP y/o mejoramiento de la calidad del agua en el sector RURAL</t>
  </si>
  <si>
    <t>No. De personas del sector rural con acceso a soluciones no convencionales para el manejo de excretas y/o aguas residuales</t>
  </si>
  <si>
    <t>Secretaría de Recreación y Deporte</t>
  </si>
  <si>
    <t>Inversiones en Infraestructura en Agua Potable y Saneamiento Básico</t>
  </si>
  <si>
    <t>Incrementar el porcentaje de disposición de residuos de forma adecuada en el departamento</t>
  </si>
  <si>
    <t>Fortalecidas las instancias municipales y departamental  de participación de niños, niñas y adolescentes por la Paz, en el marco de la estrategia de innovación social.</t>
  </si>
  <si>
    <t>Número de proyectos fortalecidos</t>
  </si>
  <si>
    <t>ADOLESCENCIA Y JUVENTUD</t>
  </si>
  <si>
    <t>Promovidos, conformados y operando procesos de  participación juvenil en el marco de un gobierno abierto.</t>
  </si>
  <si>
    <t xml:space="preserve">% de estrategia implementada </t>
  </si>
  <si>
    <t>Formulado y ejecutado el plan de implementación a 4 años de la  estrategia de protección  de derechos de niños, niñas, adolescentes y jóvenes en contextos de conflicto armado y violencias asociadas.</t>
  </si>
  <si>
    <t>Organizados y en funcionamiento los albergues de acogida  para atención de mujeres víctimas de violencia de género; con sus hijas e hijos, en los municipios focalizados y priorizados.</t>
  </si>
  <si>
    <t>Asesoradas y/o conformadas las rutas de atención para violencias basadas en género en el Departamento de Nariño desde un enfoque de innovación social.</t>
  </si>
  <si>
    <t>Fortalecidos  municipios con procesos de emprendimiento y autonomía económica liderados por  mujeres cabeza de familia, de acuerdo a su focalización y priorización Subregional; en el marco de una economía colaborativa.</t>
  </si>
  <si>
    <t>Fortalecidas las instancias de participación de mujeres en los ámbitos: departamental, sub regional y municipal, así como también la alianza indígena.</t>
  </si>
  <si>
    <t>Diseñada e Implementada la estrategia departamental de sensibilización de las familias, para la  corresponsabilidad  entre hombres y mujeres en el traba bajo del hogar en el marco de un proceso de Innovación Social.</t>
  </si>
  <si>
    <t xml:space="preserve"> Desarrollados proceso de formación en educación equitativa no sexista en articulación con la secretaria de educación e instancias de participación juvenil.</t>
  </si>
  <si>
    <t>Ejecutado el proceso de formación para la participación de las  mujeres nariñenses en la construcción de la Paz desde el Territorio, con un enfoque étnico-diferencial de innovación social; en articulación con la agenda de Paz.</t>
  </si>
  <si>
    <t>Diseñada  e implementada una estrategia de movilización social para la promoción y garantía de los derechos sexuales y reproductivos desde la perspectiva de género e inclusión social.</t>
  </si>
  <si>
    <t>Articulada la atención de mujeres victimas en el marco de la ley 1448 del 2013</t>
  </si>
  <si>
    <t>PROTECCIÓN DE DERECHOS E INCLUSIÓN SOCIAL DE LA POBLACIÓN CON DISCAPACIDAD</t>
  </si>
  <si>
    <t>Promover procesos de educación inclusiva desarrollados por la secretaria de educación departamental, en el marco de la innovación social.</t>
  </si>
  <si>
    <t>Fortalecido el Comité departamental de discapacidad para el seguimiento al cumplimiento  de la política pública.</t>
  </si>
  <si>
    <t>ADULTO MAYOR</t>
  </si>
  <si>
    <t>Implementados ambientes amables  para  personas mayores, como estrategia para la recreación, la cultura y el ocio productivo.</t>
  </si>
  <si>
    <t>Diseñada  e implementada una estrategia de prevención de violencia sexual para adulto mayor.</t>
  </si>
  <si>
    <t>No. Proyectos fortalecidos</t>
  </si>
  <si>
    <t xml:space="preserve">Ampliada la cobertura de la participación  de todos los sectores poblacionales en  los programas y actividades deportivas, recreativas y de actividad física en el departamento de Nariño  </t>
  </si>
  <si>
    <t xml:space="preserve">Realizados anualmente los juegos Supérate Intercolegiados involucrando a  40000 niños, niñas y adolescentes </t>
  </si>
  <si>
    <t>Ejecutados   los programas  de atención a población especial (Campamentos Juveniles,  Nuevo Comienzo, Deporte social comunitario, Discapacidad, niñez y  juventud)</t>
  </si>
  <si>
    <t>N° de municipios participantes</t>
  </si>
  <si>
    <t>Participación de deportistas en los  juegos deportivos Nacionales y paranacionales 2019</t>
  </si>
  <si>
    <t xml:space="preserve">Ubicado al departamento de Nariño entre los 15 primeros lugares en los juegos nacionales y paranacioanles </t>
  </si>
  <si>
    <t>Ofertar una educación  con calidad y pertinencia  a la población Afro e Indígena a través de modelos etnoeducativos.</t>
  </si>
  <si>
    <t>Fortalecer el proyecto de vida de los estudiantes mediante programas de bilingüismo articulado con proyectos productivos.</t>
  </si>
  <si>
    <t>Mejorado el índice sintético global en el Departamento</t>
  </si>
  <si>
    <t xml:space="preserve">Índice Sintético de Calidad                
                          </t>
  </si>
  <si>
    <t>Implementada la Universidad de Libre Aprendizaje</t>
  </si>
  <si>
    <t xml:space="preserve">
 N° de establecimientos educativos fortalecidos con el programa de educación inicial.
</t>
  </si>
  <si>
    <t>% de formulación e implementación del proceso de institucionalización aprobada por el Ministerio de Educación Nacional.</t>
  </si>
  <si>
    <t>Socialización y sensibilización en el componente educativo de las campañas interinstitucionales de prevención del uso de la pólvora.</t>
  </si>
  <si>
    <t>Socializada la ruta de atención educativa para adolescentes que ingresan al sistema de responsabilidad penal</t>
  </si>
  <si>
    <t>No. De Directivos y  Docentes en procesos de evaluación de desempeño</t>
  </si>
  <si>
    <t>Fortalecidas las Instituciones Educativas  con jornada única en el componente pedagógico</t>
  </si>
  <si>
    <t>Implementado en instituciones educativas de Jornada Única, focalizadas por el Ministerio de Educación Nacional en el proyecto Pásate a la Biblioteca Escolar</t>
  </si>
  <si>
    <t>Implementados programas definidos por el Ministerio de Educación Nacional, a través de la ejecución de los proyectos pedagógicos transversales.</t>
  </si>
  <si>
    <t>Implementado un Plan Territorial de Formación Docente.</t>
  </si>
  <si>
    <t>Ampliación del programa Noveno a Décimo con excelencia en 5 nuevas IE de los municipios no certificados de Nariño</t>
  </si>
  <si>
    <t>No. De IE vinculadas al programa "Noveno a Décimo con Excelencia"</t>
  </si>
  <si>
    <t>No. de estudiantes formados</t>
  </si>
  <si>
    <t>Ofertados portafolios de formación informal a través de la Universidad de Libre Aprendizaje</t>
  </si>
  <si>
    <t>% del estudio técnico elaborado y presentado al Ministerio de Educación Nacional.</t>
  </si>
  <si>
    <t>% de instituciones Educativas con PEI ajustados.</t>
  </si>
  <si>
    <t>% de planta de personal distribuida de acuerdo a las necesidades de la prestación del servicio educativo.</t>
  </si>
  <si>
    <t xml:space="preserve">Construido y dotado el archivo de gestión documental de la sede administrativa de la Secretaria de Educación del departamento.  </t>
  </si>
  <si>
    <t>Propiciados ambientes de sana convivencia, esparcimiento y sentido de pertinencia, a través de actividades realizadas con  la planta de personal adscritos a la Secretaria de Educación departamental.</t>
  </si>
  <si>
    <t>% de implementación y evaluación del plan de asistencia técnica.</t>
  </si>
  <si>
    <t>Numero de convenios celebrados</t>
  </si>
  <si>
    <t>No de familias nariñenses con viviendas mejoradas cualitativamente y/o con conexiones intradomiciliarias.</t>
  </si>
  <si>
    <t>No de viviendas  y/o con conexiones intradomiciliarias mejoradas</t>
  </si>
  <si>
    <t>No de convenios celebrados</t>
  </si>
  <si>
    <t xml:space="preserve">Dotadas bibliotecas públicas con ludotecas </t>
  </si>
  <si>
    <t>No. de relatos y narrativas creados y en circulación</t>
  </si>
  <si>
    <t>Gestionados e implementados  proyectos culturales  encaminados a la participación e inclusión social con enfoque poblacional</t>
  </si>
  <si>
    <t>Promovidos espacios para el diálogo, investigación, formación y concertación del sector cultural de Nariño alrededor de dinámicas sociales del departamento</t>
  </si>
  <si>
    <t>No de espacios promovidos</t>
  </si>
  <si>
    <t>No de proyectos apoyados</t>
  </si>
  <si>
    <t>Realizados  inventarios  de patrimonio cultural.</t>
  </si>
  <si>
    <t>No de inventarios  realizados</t>
  </si>
  <si>
    <t>No de investigaciones formuladas</t>
  </si>
  <si>
    <t>No. de proyectos apoyados</t>
  </si>
  <si>
    <t>Oficina de Cultura</t>
  </si>
  <si>
    <t>Diagnóstico realizado</t>
  </si>
  <si>
    <t>Comité creado e implementado</t>
  </si>
  <si>
    <t>Mejoradas viviendas y/o con conexiones intradomiciliarias para familias vulnerables del departamento de Nariño</t>
  </si>
  <si>
    <t>Implementado y en funcionamiento el observatorio  de asuntos de género para la recolección, análisis, interpretación y documentación de información acerca de la situación de las mujeres en el Departamento de Nariño, en el marco de innovación social.</t>
  </si>
  <si>
    <t>Avanzar en la implementación, seguimiento y evaluación de la Política Pública Departamental de Primera Infancia e Infancia "Nariño quiere a sus niños y niñas".</t>
  </si>
  <si>
    <t>% de la Política Pública Implementada</t>
  </si>
  <si>
    <t>Fortalecida la capacidad y la articulación interinstitucional e intersectorial de los Consejos Departamental y Municipales de Política Social  en el marco de un gobierno abierto.</t>
  </si>
  <si>
    <t>Articulado el acompañamiento técnico a los municipios para la formulación e implementación  de la ruta de atención integral a la primera infancia RIA, desde el enfoque diferencial,</t>
  </si>
  <si>
    <t>Apoyados  proyectos  para el fortalecimiento de  entornos protectores de niños, niñas y familias.</t>
  </si>
  <si>
    <t>Apoyados municipios para la atención integral de niños y niñas de primera infancia</t>
  </si>
  <si>
    <t>Número de municipios apoyados</t>
  </si>
  <si>
    <t>Avanzar en la implementación, seguimiento y evaluación de la política publica de adolescencia y juventud.</t>
  </si>
  <si>
    <t>Dar continuidad en la implementación de la política publica de adolescencia y juventud.</t>
  </si>
  <si>
    <t>Estrategia implementada</t>
  </si>
  <si>
    <t>Avanzar en la implementación, seguimiento, evaluación y transversalización de la Política Pública para la Equidad de las  Mujeres Nariñenses desde su diversidad étnica y cultural, en un Territorio de Construcción de Paz.</t>
  </si>
  <si>
    <t>Dar continuidad a la implementación y transversalización de la política pública de mujer y equidad de género.</t>
  </si>
  <si>
    <t>Garantizar la implementación de la política pública departamental para la diversidad sexual y de género.</t>
  </si>
  <si>
    <t>Implementada la  política pública departamental para la diversidad sexual y de género.</t>
  </si>
  <si>
    <t xml:space="preserve">Fortalecidos lideres y lideresas de población LGBTI en temas organizacionales, asociativos y de incidencia política, en el marco de innovación social. </t>
  </si>
  <si>
    <t>Avanzar en la implementación, seguimiento y evaluación de la política pública
departamental de discapacidad e inclusión social.</t>
  </si>
  <si>
    <t>Dar continuidad a la implementación de la política publica de discapacidad e inclusión social.</t>
  </si>
  <si>
    <t>Fortalecido el sistema de registro de localización y caracterización de la población con discapacidad.</t>
  </si>
  <si>
    <t>Sistema fortalecido</t>
  </si>
  <si>
    <t>Impulsados  y promovidos  procesos de innovación social en cultura y arte, en el marco de la habilitación y rehabilitación para la PcD.</t>
  </si>
  <si>
    <t xml:space="preserve">Avanzar en la implementación, seguimiento y evaluación de la política pública
de envejecimiento y vejez del departamento de Nariño.
</t>
  </si>
  <si>
    <t xml:space="preserve">Dar continuidad a la implementación y de la política pública
de envejecimiento y vejez del departamento de Nariño.
</t>
  </si>
  <si>
    <t>No. META
RESULTADO</t>
  </si>
  <si>
    <t>MI</t>
  </si>
  <si>
    <t>MM</t>
  </si>
  <si>
    <t>MR</t>
  </si>
  <si>
    <t>TOTAL 
2016</t>
  </si>
  <si>
    <t>META
 PROGRAMADA
2016</t>
  </si>
  <si>
    <t>METAS
 2016-2019</t>
  </si>
  <si>
    <t>S.G
 DE REGALIAS</t>
  </si>
  <si>
    <t>RECURSOS
NACION</t>
  </si>
  <si>
    <t>OTROS
RECURSOS</t>
  </si>
  <si>
    <t>2, 4</t>
  </si>
  <si>
    <t>4, 10</t>
  </si>
  <si>
    <t>3, 6</t>
  </si>
  <si>
    <t>3,6</t>
  </si>
  <si>
    <t>3, 6,11</t>
  </si>
  <si>
    <t>3, 11</t>
  </si>
  <si>
    <t>1, 3</t>
  </si>
  <si>
    <t>3, 10</t>
  </si>
  <si>
    <t>3, 5, 10</t>
  </si>
  <si>
    <t>3,5, 16</t>
  </si>
  <si>
    <t>3, 8</t>
  </si>
  <si>
    <t>1, 3, 10</t>
  </si>
  <si>
    <t>6, 11</t>
  </si>
  <si>
    <t>3, 6, 11</t>
  </si>
  <si>
    <t>6, 15</t>
  </si>
  <si>
    <t>1, 11</t>
  </si>
  <si>
    <t>1, 11, 17</t>
  </si>
  <si>
    <t>11, 17</t>
  </si>
  <si>
    <t>4, 11</t>
  </si>
  <si>
    <t>10, 11</t>
  </si>
  <si>
    <t>11, 10</t>
  </si>
  <si>
    <t>8,10,16</t>
  </si>
  <si>
    <t>3, 4,10,</t>
  </si>
  <si>
    <t>3,10,11</t>
  </si>
  <si>
    <t>3, 4, 10</t>
  </si>
  <si>
    <t>3, 8, 10</t>
  </si>
  <si>
    <t>10, 16</t>
  </si>
  <si>
    <t>5, 10</t>
  </si>
  <si>
    <t>5, 9, 10, 16</t>
  </si>
  <si>
    <t>8, 10</t>
  </si>
  <si>
    <t>Tasa de cobertura bruta: Transición 62,20%; primaria 88,44%, secundaria 72,55%, media 46,36%.
Tasa de cobertura neta: transición 55,23%, primaria 68,16%, secundaria 50,41%, media 25.80%.</t>
  </si>
  <si>
    <t>$ GESTION 2016</t>
  </si>
  <si>
    <t>$</t>
  </si>
  <si>
    <t>FUENTE</t>
  </si>
  <si>
    <t>Secretaría de Educación</t>
  </si>
  <si>
    <t>Instituto Departamental de Salud</t>
  </si>
  <si>
    <t>OBJETIVO</t>
  </si>
  <si>
    <t>DEPORTE, RECREACIÓN Y ACTIVIDAD FÍSICA</t>
  </si>
  <si>
    <t>LINEA BASE DPTAL 2015</t>
  </si>
  <si>
    <t>56000
(40.000 nuevos)</t>
  </si>
  <si>
    <t>4.000
(3.200 nuevos)</t>
  </si>
  <si>
    <t>176.000
(160.000 nuevos)</t>
  </si>
  <si>
    <t>1600
(800 nuevos)</t>
  </si>
  <si>
    <t>25.000
(20.000 nuevos)</t>
  </si>
  <si>
    <t>10.000
(5.000  nuevos)</t>
  </si>
  <si>
    <t>65.000
(52.000 nuevos)</t>
  </si>
  <si>
    <t>26.000
(13.000 nuevos)</t>
  </si>
  <si>
    <t>1
(0 nuevos)</t>
  </si>
  <si>
    <t>3.200
(2.400 nuevos)</t>
  </si>
  <si>
    <t>1.400
(600 nuevos)</t>
  </si>
  <si>
    <t>25
(20 nuevos)</t>
  </si>
  <si>
    <t>10
(5 nuevos)</t>
  </si>
  <si>
    <t>25
(5 nuevos)</t>
  </si>
  <si>
    <t>40
(20 nuevos)</t>
  </si>
  <si>
    <t>170
(136 nuevos)</t>
  </si>
  <si>
    <t>68
(34 nuevos)</t>
  </si>
  <si>
    <t>1.750
(1.400 nuevos)</t>
  </si>
  <si>
    <t>700
(350 nuevos)</t>
  </si>
  <si>
    <t>273.200
(237.600  nuevos)</t>
  </si>
  <si>
    <t>95.000
(59.400 nuevos)</t>
  </si>
  <si>
    <t>21.598
(10.000 nuevas)</t>
  </si>
  <si>
    <t>8.569
(5.000 nuevas)</t>
  </si>
  <si>
    <t>4
(1 nuevo)</t>
  </si>
  <si>
    <t>2
(1 nuevo)</t>
  </si>
  <si>
    <t>4700
(900 nuevos)</t>
  </si>
  <si>
    <t>4.025
(225 nuevos)</t>
  </si>
  <si>
    <t>2
(1 nueva)</t>
  </si>
  <si>
    <t>5
(1 nueva)</t>
  </si>
  <si>
    <t>5
(4 nuevas)</t>
  </si>
  <si>
    <t>30
(24 nuevos)</t>
  </si>
  <si>
    <t>12
(10 nuevos)</t>
  </si>
  <si>
    <t>%  de implementación del Plan de Gestión</t>
  </si>
  <si>
    <t>Fortalecida la Dirección  Departamental de Cultura</t>
  </si>
  <si>
    <t xml:space="preserve">Institucionalidad departamental de Cultura fortalecida  </t>
  </si>
  <si>
    <t>Conformados y operando espacios de participación de Cultura departamentales</t>
  </si>
  <si>
    <t>No. de espacios de participación de cultura departamentales conformados y operando</t>
  </si>
  <si>
    <t>Diseñado e implementado el Sistema de Información  Cultural de Nariño</t>
  </si>
  <si>
    <t>% de implementación del sistema de información cultural</t>
  </si>
  <si>
    <t>Adecuada, de manera colectiva, la infraestructura cultural del Departamento</t>
  </si>
  <si>
    <t>No. de bienes culturales con adecuación  en su infraestructura</t>
  </si>
  <si>
    <t>Implementado un plan para el reconocimiento y apoyo a procesos de investigación,  formación, creación y circulación cultural</t>
  </si>
  <si>
    <t>% de ejecución del plan</t>
  </si>
  <si>
    <t>No. de propuestas cofinanciadas</t>
  </si>
  <si>
    <t>No. de beneficiarios y  beneficiarias</t>
  </si>
  <si>
    <t>Implementado el Plan de Lectura y Escritura de Nariño</t>
  </si>
  <si>
    <t>Desarrollados proyectos encaminados al fomento de la lectura y escritura con enfoque poblacional y de inclusión social</t>
  </si>
  <si>
    <t xml:space="preserve">Formados  bibliotecarios y bibliotecarias  municipales en estrategias para la dinamización de las Bibliotecas Públicas. </t>
  </si>
  <si>
    <t>No de bibliotecarios y bibliotecarias formadas</t>
  </si>
  <si>
    <t xml:space="preserve">Implementada la Línea Editorial Nariño </t>
  </si>
  <si>
    <t>No de líneas editoriales implementadas</t>
  </si>
  <si>
    <t xml:space="preserve">Fomentar el emprendimiento cultural a través de una estrategia de relacionamiento político del sector cultural con el sector público, privado y cooperación internacional, para el intercambio de experiencias, capacidades y la gestión de proyectos que promuevan la  convivencia, reconciliación  e inclusión social, la transformación de conflictos, la construcción social de paz y la equidad de género.
</t>
  </si>
  <si>
    <t>% Estrategia de cooperación cultural implementada</t>
  </si>
  <si>
    <t>Desarrollados encuentros de cooperación cultural  a nivel departamental con participación de entidades del sector público, privado y cooperación internacional</t>
  </si>
  <si>
    <t>No. de encuentros de cooperación cultural desarrollados</t>
  </si>
  <si>
    <t>Gestionados e implementados  proyectos culturales  encaminados a promover la convivencia y reconciliación y la construcción social de paz</t>
  </si>
  <si>
    <t>Implementado laboratorio de innovación y emprendimiento del sector cultural que promueva acciones encaminadas a incidir en dinámicas  sociales  desde acciones artísticas y  culturales</t>
  </si>
  <si>
    <t xml:space="preserve">MI </t>
  </si>
  <si>
    <t>Implementada una estrategia de formación en emprendimiento e innovación cultural en el departamento de Nariño</t>
  </si>
  <si>
    <t xml:space="preserve">Fomentar la formación, creación y circulación de contenidos a partir de la implementación de la  Política Pública de Comunicación de Nariño </t>
  </si>
  <si>
    <t>Implementados los componentes de formación, producción y circulación de la Política Pública de Comunicación de Nariño</t>
  </si>
  <si>
    <t>Creados y circulando relatos y narrativas de Nariño</t>
  </si>
  <si>
    <t xml:space="preserve">Posicionar a Nariño como territorio de Patrimonios, fortaleciendo el conocimiento, la salvaguardia, la apropiación social y la difusión del Patrimonio Cultural y las Declaratorias Patrimoniales de la Humanidad que posee el Departamento.
</t>
  </si>
  <si>
    <t>Apoyados proyectos que implementen el Plan Especial de Salvaguardia de Músicas de Marimba, cantos y danzas tradicionales del Pacífico Sur y Norte del Ecuador.</t>
  </si>
  <si>
    <t>Apoyados proyectos que implemente el Sistema Vial Andino: Qhapaq Ñan, en el marco del Sistema de Gestión.</t>
  </si>
  <si>
    <t xml:space="preserve">Apoyada la implementación del Plan Especial de Salvaguardia del Carnaval de Negros y Blancos de Pasto </t>
  </si>
  <si>
    <t>Implementadas estrategias de protección,  salvaguardia, apropiación social y difusión de los bienes y manifestaciones patrimoniales del Departamento</t>
  </si>
  <si>
    <t>Formuladas investigaciones de carácter patrimonial relacionadas con la diversidad étnica y poblacional de Nariño.</t>
  </si>
  <si>
    <t>Apoyo a la realización de proyectos para el fortalecimiento de los museos y centros de memoria</t>
  </si>
  <si>
    <t>EMPRENDIMIENTO E INNOVACIÓN CULTURAL</t>
  </si>
  <si>
    <t>MEMORIA Y PATRIMONIO</t>
  </si>
  <si>
    <t>77000
 (38500 nuevos)</t>
  </si>
  <si>
    <t>44500
(6000 nuevos)</t>
  </si>
  <si>
    <t>50
(45 nuevos)</t>
  </si>
  <si>
    <t>50
(10 nuevos)</t>
  </si>
  <si>
    <t xml:space="preserve">% de implementación de la estrategia </t>
  </si>
  <si>
    <t>36
(25 nuevos)</t>
  </si>
  <si>
    <t>16
(5 nuevos)</t>
  </si>
  <si>
    <t>45
(37 nuevas)</t>
  </si>
  <si>
    <t>14 
(6 nuevas)</t>
  </si>
  <si>
    <t>8
(5 nuevos)</t>
  </si>
  <si>
    <t>4 
(1 nuevos)</t>
  </si>
  <si>
    <t>64
(38 nuevas)</t>
  </si>
  <si>
    <t>400
(300  nuevas)</t>
  </si>
  <si>
    <t>160
(60 nuevas)</t>
  </si>
  <si>
    <t xml:space="preserve">1000
(718 nuevos)
</t>
  </si>
  <si>
    <t>500
(218 nuevos)</t>
  </si>
  <si>
    <t>36
(34 nuevas)</t>
  </si>
  <si>
    <t>12
(10 nuevas)</t>
  </si>
  <si>
    <t>77
(32 nuevas)</t>
  </si>
  <si>
    <t>55
(10 nuevas)</t>
  </si>
  <si>
    <t>47
(12 nuevas)</t>
  </si>
  <si>
    <t>77
(42 nuevas)</t>
  </si>
  <si>
    <t>ODS AL QUE
 APUNTA LA META</t>
  </si>
  <si>
    <t>11, 16</t>
  </si>
  <si>
    <t>9, 11</t>
  </si>
  <si>
    <t>9
(4 nuevos)</t>
  </si>
  <si>
    <t>3
(1 nuevos)</t>
  </si>
  <si>
    <t>6
(3 nuevos)</t>
  </si>
  <si>
    <t>12
(6 nuevos)</t>
  </si>
  <si>
    <t>13
(10 nuevos)</t>
  </si>
  <si>
    <t>4
(1 nuevos)</t>
  </si>
  <si>
    <t>8
(4 nuevas)</t>
  </si>
  <si>
    <t>5
(1 nuevas)</t>
  </si>
  <si>
    <t>61
(12 nuevos)</t>
  </si>
  <si>
    <t>835
(5 nuevos)</t>
  </si>
  <si>
    <t>99
(50 nuevos)</t>
  </si>
  <si>
    <t>850
(20 nuevos)</t>
  </si>
  <si>
    <t>30
(13 nuevas)</t>
  </si>
  <si>
    <t>20
(3 nuevas)</t>
  </si>
  <si>
    <t>22
(18 nuevas)</t>
  </si>
  <si>
    <t>4
(2 nuevos)</t>
  </si>
  <si>
    <t>14
(13 nuevos)</t>
  </si>
  <si>
    <t>26
(5 nuevos)</t>
  </si>
  <si>
    <t>SALUD CON EQUIDAD</t>
  </si>
  <si>
    <t>26.426 (7.858 nuevos)</t>
  </si>
  <si>
    <t>28.000 (11.000 nuevos)</t>
  </si>
  <si>
    <t>Prevalencia actividad física global</t>
  </si>
  <si>
    <t>No. de planes  formulados</t>
  </si>
  <si>
    <t>64 
(20 nuevos)</t>
  </si>
  <si>
    <t>50 
(6 nuevos)</t>
  </si>
  <si>
    <t>64 
(32 nuevos)</t>
  </si>
  <si>
    <t>40 
(8 nuevos)</t>
  </si>
  <si>
    <t>Mitigar las enfermedades transmisibles en todas las etapas del ciclo de vida y en los territorios cotidianos, con enfoque diferencial y de equidad</t>
  </si>
  <si>
    <t>Atender los determinantes particulares que conllevan inequidades sociales y sanitarias persistentes en la primera infancia, infancia y adolescencia; envejecimiento y vejez; salud y género; salud en poblaciones étnicas; discapacidad y víctimas del conflicto en Nariño</t>
  </si>
  <si>
    <t>Disminuir el riesgo primario y controlar el riesgo técnico  para disminuir la aparición de nueva enfermedad y eventos por fallas en la atención.</t>
  </si>
  <si>
    <t>% de Cumplimiento de la agenda inter Y transectorial</t>
  </si>
  <si>
    <t>Aumentada la cobertura de las acciones de IVC por parte de las autoridades sanitarias competentes.</t>
  </si>
  <si>
    <t>% establecimientos vigilados y controlados  reportados en el sistema de información SISA</t>
  </si>
  <si>
    <t>Mantenida la prevalencia Hipertensión Arterial HTA</t>
  </si>
  <si>
    <t>Edad de Inicio</t>
  </si>
  <si>
    <t>Razón de mortalidad materna por 100.000 Nacidos Vivos</t>
  </si>
  <si>
    <t>Mantenido la discapacidad por enfermedad de HANSEN</t>
  </si>
  <si>
    <t>Tasa de discapacidad por Enfermedad de Hansen por 100.000 Habitantes</t>
  </si>
  <si>
    <t>Mantenida las metas de mortalidad y letalidad de enfermedades por CONDICIONES Y SITUACIONES ENDEMO- EPIDÉMICAS</t>
  </si>
  <si>
    <t>Incidencia de enfermedades relacionadas con el trabajo Informal</t>
  </si>
  <si>
    <t>Al 2021 el departamento presentara disminución progresiva de las barreras de acceso a servicios de salud dirigidos a las personas Género</t>
  </si>
  <si>
    <t>En el 2019 se contara con la atención integral en Salud que nos permita la equidad en los resultados en salud de los grupos étnicos.</t>
  </si>
  <si>
    <t>Numero de personas sujetos de atención en el marco de la ejecución del programa Papsivi y demás acciones de atención a victimas.</t>
  </si>
  <si>
    <t>% de direcciones territoriales en salud con Análisis de Situación de Salud para su población captada</t>
  </si>
  <si>
    <t>66.1 (ENSIN 2010, este indicador es cada 5 años)</t>
  </si>
  <si>
    <t>Lograda la toma de muestras de alimentos bajo el enfoque de riesgo</t>
  </si>
  <si>
    <t>Implementada y con seguimiento en los 64 municipios el modelo de atención primaria y salud mental</t>
  </si>
  <si>
    <t>Incrementado el % de nacidos vivos con 4 o mas controles prenatales</t>
  </si>
  <si>
    <t>% de Nacidos Vivos con 4 o mas controles prenatales</t>
  </si>
  <si>
    <t>Aumentar el 95% Cumplimiento del PAI en las IPS</t>
  </si>
  <si>
    <t>% Cumplimiento del PAI en las IPS con servicios de vacunación</t>
  </si>
  <si>
    <t>Los 64 municipios fortalecidos en el Sistema de Información PAIWEB</t>
  </si>
  <si>
    <t>Número de municipios fortalecidos</t>
  </si>
  <si>
    <t>Las 64 direcciones locales con cumplimiento de competencias municipales</t>
  </si>
  <si>
    <t>Número de municipios fortalecidos la vigilancia</t>
  </si>
  <si>
    <t>Implementadas las líneas de acción de los planes estratégicos “para aliviar la carga enfermedad y sostener las actividades de control de Lepra en el Departamento de Nariño”.</t>
  </si>
  <si>
    <t xml:space="preserve">% de municipios que  Implementan y fortalecen las líneas de acción para lograr la curación de la tuberculosis pulmonar  </t>
  </si>
  <si>
    <t>Implementada acciones integral e interprogramático para la prevención y control de zoonosis de importancia en salud pública</t>
  </si>
  <si>
    <t>% de implementación de acciones integrales e interprogramáticas de promoción y prevención, vigilancia y control de la zoonosis.</t>
  </si>
  <si>
    <t>Numero de Capacitaciones departamental a los diferentes actores del sistema general de riego laboral para mejorar el conocimiento del Sistema, de acuerdo con la nueva legislación</t>
  </si>
  <si>
    <t>Número de municipios con inclusión en Plan Territorial de Salud municipal la dimensión de salud y ámbito laboral</t>
  </si>
  <si>
    <t>Numero de municipios con la estrategia de entornos saludables en espacios laboral de la agricultura en municipios priorizados</t>
  </si>
  <si>
    <t>Numero de municipios con la estrategia de entornos saludables en espacios laboral de la minería en municipios priorizados</t>
  </si>
  <si>
    <t>Numero ESE de la Red de servicios de salud Departamental capacitadas en la tipificación, notificación  y atención del accidente trabajo y enfermedad laboral</t>
  </si>
  <si>
    <t>Numero de reuniones con actores del sistema general de riesgo laboral acumuladas en vigencia anterior mas el Numero de reuniones con actores del sistema general de riesgo laboral vigencia</t>
  </si>
  <si>
    <t>Numero de reuniones con las EAPB en garantía de  diagnostico, tratamiento y rehabilitación de enfermedad laboral</t>
  </si>
  <si>
    <t>En el año 2019 se contará con un plan estratégico Departamental para atención diferencial con enfoque de género en sector salud.</t>
  </si>
  <si>
    <t>En el 2016 se contará con la inclusión de los grupos étnicos en los Planes de Desarrollo departamental y municipales y en los planes de salud territoriales.</t>
  </si>
  <si>
    <t>Número de municipios con inclusión componente de salud en poblaciones étnicas</t>
  </si>
  <si>
    <t>En el año 2019 se contara con planes  estratégicos para atención diferencial en grupos étnicos.</t>
  </si>
  <si>
    <t>Mantenida la Implementación a 2019 del programa Papsivi en 24 municipios  priorizados del departamento de Nariño.</t>
  </si>
  <si>
    <t>Numero de Municipios priorizados implementado el programa Papsivi</t>
  </si>
  <si>
    <t xml:space="preserve">N° de proyectos gestionados y/o  cofinanciados </t>
  </si>
  <si>
    <t>No. Comités de investigación conformados</t>
  </si>
  <si>
    <t>Número de  Comisión intersectorial de salud pública creadas y operando</t>
  </si>
  <si>
    <t>3 
(3 nuevos)</t>
  </si>
  <si>
    <t>2 
(2 nuevos)</t>
  </si>
  <si>
    <t>4 
(2 nuevos)</t>
  </si>
  <si>
    <t>13 
(10 nuevos)</t>
  </si>
  <si>
    <t>5 
(2 nuevo)</t>
  </si>
  <si>
    <t>64 
(7 nuevos)</t>
  </si>
  <si>
    <t>58 
(1 nuevo)</t>
  </si>
  <si>
    <t>2 
(1 nuevo)</t>
  </si>
  <si>
    <t>1 
(0  nuevos)</t>
  </si>
  <si>
    <t>72 
(37 nuevas)</t>
  </si>
  <si>
    <t>44 
(9 nuevas)</t>
  </si>
  <si>
    <t>64 
(39 nuevas)</t>
  </si>
  <si>
    <t>35 
(10 nuevas)</t>
  </si>
  <si>
    <t>7 
(4 nuevas)</t>
  </si>
  <si>
    <t>4 
(1 nueva)</t>
  </si>
  <si>
    <t>5 
(4 nuevas)</t>
  </si>
  <si>
    <t>2 
(1 nueva)</t>
  </si>
  <si>
    <t>32 
(12 nuevas)</t>
  </si>
  <si>
    <t>15 
(3 nuevos)</t>
  </si>
  <si>
    <t>64 
(63 nuevos)</t>
  </si>
  <si>
    <t>6 
(5 nuevos)</t>
  </si>
  <si>
    <t>44 
(32 nuevos)</t>
  </si>
  <si>
    <t>20 
(8 nuevos)</t>
  </si>
  <si>
    <t xml:space="preserve">50.000 
(31.432 nuevos) </t>
  </si>
  <si>
    <t>26.426 
(7.858 nuevos)</t>
  </si>
  <si>
    <t>85 
(45 nuevos)</t>
  </si>
  <si>
    <t>50 
(10 nuevos)</t>
  </si>
  <si>
    <t>4 
(4 nuevos)</t>
  </si>
  <si>
    <t>3,5,10</t>
  </si>
  <si>
    <t>3,10</t>
  </si>
  <si>
    <t>3,5</t>
  </si>
  <si>
    <t>3,16</t>
  </si>
  <si>
    <t>3,13</t>
  </si>
  <si>
    <t>3,8</t>
  </si>
  <si>
    <t>1,3,10</t>
  </si>
  <si>
    <t>Incrementada al 45% la notificación de brotes de Enfermedades trasmitida por alimentos en el Departamento de Nariño.</t>
  </si>
  <si>
    <t>% de Incremento de notificación de brotes de Enfermedades trasmitida por alimentos en el Departamento de Nariño.</t>
  </si>
  <si>
    <t>% DE Prevalencia de Obesidad en adultos</t>
  </si>
  <si>
    <t>Consolidados los indicadores críticos en SAN del sector salud</t>
  </si>
  <si>
    <t xml:space="preserve">Incrementada al 100% la inscripción de establecimientos de alimentos y bebidas </t>
  </si>
  <si>
    <t>% de Establecimientos inscrito en el Sistema de Información de Salud Ambiental</t>
  </si>
  <si>
    <t xml:space="preserve">Incrementada a un 40% las acciones de IVC sanitario con enfoque de riesgo en establecimientos de alimentos y bebidas </t>
  </si>
  <si>
    <t>% de establecimientos vigilados y controlados bajo el enfoque de riesgos</t>
  </si>
  <si>
    <t>Mantenida la vigilados y controlados al 100% los establecimientos comprometidos en brotes de ETA</t>
  </si>
  <si>
    <t>% de establecimientos comprometidos en brotes de ETA vigilados y controlados</t>
  </si>
  <si>
    <t>32 
(32 nuevos)</t>
  </si>
  <si>
    <t>25 
(10 nuevos)</t>
  </si>
  <si>
    <t>1, 2, 3, 10</t>
  </si>
  <si>
    <t xml:space="preserve">1, 2, 3,10, </t>
  </si>
  <si>
    <t>70
(10 nuevos)</t>
  </si>
  <si>
    <t>80
(41 nuevos))</t>
  </si>
  <si>
    <t>50
(11 nuevos))</t>
  </si>
  <si>
    <t>5000
(4600 nuevos)</t>
  </si>
  <si>
    <t>1000
(600 nuevos)</t>
  </si>
  <si>
    <t>60
(40 nuevos)</t>
  </si>
  <si>
    <t>30 
(10 nuevos)</t>
  </si>
  <si>
    <t>166
(100 nuevos)</t>
  </si>
  <si>
    <t>20
(15 nuevos)</t>
  </si>
  <si>
    <t>33
(18 nuevos)</t>
  </si>
  <si>
    <t xml:space="preserve">80
(52 nuevos)
</t>
  </si>
  <si>
    <t>41
(13 nuevos)</t>
  </si>
  <si>
    <t>7
(2 nuevos)</t>
  </si>
  <si>
    <t>40
(30 nuevos)</t>
  </si>
  <si>
    <t>19
(9 nuevos)</t>
  </si>
  <si>
    <t>14.530
(2.000 nuevos)</t>
  </si>
  <si>
    <t xml:space="preserve">25.030
(12.500 nuevos)
</t>
  </si>
  <si>
    <t>77
(37 nuevos)</t>
  </si>
  <si>
    <t>21
( 6 nuevos)</t>
  </si>
  <si>
    <t>13
( 8 nuevos)</t>
  </si>
  <si>
    <t>Secretaría de Equidad e Inclusión Social</t>
  </si>
  <si>
    <t xml:space="preserve">Gestionados proyectos para el fortalecimiento de la agricultura familiar con enfoque de producción sostenible y seguridad alimentaria. </t>
  </si>
  <si>
    <t>No, de proyectos gestionados</t>
  </si>
  <si>
    <t>2,12</t>
  </si>
  <si>
    <t>4319
(750 nuevas)</t>
  </si>
  <si>
    <t>13098
(1500 nuevas)</t>
  </si>
  <si>
    <t>Secretaría de Infraestructura y Minas - Oficina de Vivienda</t>
  </si>
  <si>
    <t>Propender por la Seguridad Alimentaria y Nutricional SAN de la población Nariñense</t>
  </si>
  <si>
    <t>Incrementada la identificación del agente etiológico en 50% en los brotes de ETAS notificadas</t>
  </si>
  <si>
    <t>% de identificación  del agente etiológico en brotes de ETAS notificadas</t>
  </si>
  <si>
    <t>Contribuir al mejoramiento de las condiciones de vida de la población Nariñense mediante la prevención, vigilancia y control sanitario</t>
  </si>
  <si>
    <t xml:space="preserve">% de Población del departamento que consume agua potable </t>
  </si>
  <si>
    <t xml:space="preserve">Mantenida la vigilancia en los acueductos municipios categoría 4, 5 y 6 </t>
  </si>
  <si>
    <t>% de cobertura de vacunación antirrábica</t>
  </si>
  <si>
    <t>Socializada e Implementada la estrategia de gestión integral de las zoonosis de interés en salud pública, según lineamientos del MSPS (Componente II)</t>
  </si>
  <si>
    <t>Fortalecida la coordinación inter e intersectorial para el cumplimiento de la política de salud ambiental.</t>
  </si>
  <si>
    <t>No. De reuniones de las mesas temáticas y comités del COTSA</t>
  </si>
  <si>
    <t xml:space="preserve">Implementada la estrategia de entornos saludables, desarrollándose y con planes de acción intersectorial PAIES </t>
  </si>
  <si>
    <t>% veredas  y/o casco urbano aplicando estrategia entornos saludables en cualquier ámbito</t>
  </si>
  <si>
    <t>Establecimientos de interés sanitario vigilados y controlados</t>
  </si>
  <si>
    <t>Reducir la exposición a factores de riesgo modificables en todas las etapas del transcurso de vida para las enfermedades crónicas no trasmisibles.</t>
  </si>
  <si>
    <t>Mantenida la actividad física global en la población 18 a 64 años</t>
  </si>
  <si>
    <t>Formulado los planes municipales de  hábitos y estilos de vida saludable vinculando la estrategia EPA</t>
  </si>
  <si>
    <t>Conformada al menos una red comunitarias para la promoción de hábitos y estilos de vida saludable</t>
  </si>
  <si>
    <t>No. De redes conformadas por subregión</t>
  </si>
  <si>
    <t>Fortalecida las estrategias de promoción de Hábitos y estilos de vida saludable.</t>
  </si>
  <si>
    <t>No de Municipios que reportan acciones articuladas con Secretaria de Deportes Municipal y Departamental para promoción de la actividad física.</t>
  </si>
  <si>
    <t>No. De municipios que reportan acciones para la promoción de la estrategia Fruver y reducción de consumo de sal y azúcar</t>
  </si>
  <si>
    <t>No de Municipios con reporte de cumplimiento de acciones de la estrategia Instituciones libres de humo.</t>
  </si>
  <si>
    <t xml:space="preserve">Implementado el  modelo de Atención Integral RCV , vinculando la estrategia 4 x 4 acorde al perfil epidemiológico </t>
  </si>
  <si>
    <t>Incrementa la Edad de Inicio de el consumo de cualquier sustancia psicoactiva</t>
  </si>
  <si>
    <t>Implementada en 5 municipios el modelo de atención integral en atención psicosocial y salud mental MHGAP</t>
  </si>
  <si>
    <t>No, de municipios implementado el modelo de atención integral en atención psicosocial y salud mental MHGAP</t>
  </si>
  <si>
    <t>Implementada en tres municipios la estrategia de Rehabilitación basada en comunidad (RBC)</t>
  </si>
  <si>
    <t>No. de municipios apoyados en la implementación de la iniciativa Rehabilitación basada en comunidad (RBC)</t>
  </si>
  <si>
    <t>46 
(2 nuevos)</t>
  </si>
  <si>
    <t xml:space="preserve">Disminuida la  mortalidad por lesiones auto-infligidas intencionalmente </t>
  </si>
  <si>
    <t>Implementado el modelo de atención en salud de servicios amigables para adolecentes y jóvenes</t>
  </si>
  <si>
    <t>No. de municipios contando con servicios amigables para adolecentes y jóvenes</t>
  </si>
  <si>
    <t>% la cobertura de tratamiento antirretroviral en pacientes VIH</t>
  </si>
  <si>
    <t>Incrementado el cumplimiento del protocolo de atención a victimas de violencia basada en genero</t>
  </si>
  <si>
    <t>% cumplimiento del protocolo de atención a víctimas de violencia basada en genero</t>
  </si>
  <si>
    <t>% de implementación del plan en los municipios con presencia de la enfermedad de Hansen</t>
  </si>
  <si>
    <t>Implementada y fortalecida las líneas de acción para el tratamiento de la tuberculosis pulmonar establecidos en el plan estratégicos y estrategia POST 2015 fin a la TB en los municipios priorizados por riesgo epidemiológico de Tuberculosis y Tuberculosis resistente</t>
  </si>
  <si>
    <t>Mantenida la Tasa de Mortalidad por enfermedades ENFERMEDADES EMERGENTES, RE-EMERGENTES Y DESATENDIDAS</t>
  </si>
  <si>
    <t>implementada la estrategia de la eliminación masiva de parásitos intestinales .</t>
  </si>
  <si>
    <t xml:space="preserve">Implementado el plan de prevención y control de la enfermedad respiratoria aguda </t>
  </si>
  <si>
    <t xml:space="preserve">Implementada y fortalecida la estrategia de gestión integrada (EGI) en ETV </t>
  </si>
  <si>
    <t>Realizada la asistencia técnica a la red de prestación de servicios para adherencia de guías y protocolos para eventos de emergencias y desastres</t>
  </si>
  <si>
    <t>No, de Planes de Contingencia por Evento de salud pública de interés internacional (ESPII) Formulado e implementado</t>
  </si>
  <si>
    <t>Formulados o actualizados los planes hospitalarios de emergencias y suministro de sangre y componentes sanguíneos seguros</t>
  </si>
  <si>
    <t>No, de IPS públicas con cumplimiento en la formulación del plan hospitalario de emergencias en la red pública de salud</t>
  </si>
  <si>
    <t>Fortalecer la aplicación de la Política Pública de seguridad y salud en trabajo para la población trabajadora del Departamento de Nariño</t>
  </si>
  <si>
    <t>Formulado e implementado un Plan de Articulación Intersectorial con actores del SGSST para fortalecer la aplicación de la política pública de seguridad y salud en el trabajo</t>
  </si>
  <si>
    <t>Fortalecida la articulación en la red de comités normativos de seguridad y salud en el trabajo y concejo de política social municipal</t>
  </si>
  <si>
    <t>Número de comités de la Red seguridad y salud en el trabajo y concejos municipales de política social dinámicos y con planes de acción en beneficio de la población trabajadora del Departamento de Nariño</t>
  </si>
  <si>
    <t>Fortalecida la aplicación de la política pública  seguridad y salud en el trabajo en los 64 municipios a través de los Planes operativos anuales de la dimensión de salud y ámbito laboral en los municipios</t>
  </si>
  <si>
    <t>Número de DLS con asistencia técnica sobre competencias municipales en la dimensión de salud y ámbito laboral</t>
  </si>
  <si>
    <t>% de Cumplimiento de requisitos en la expedición y vigilancia de licencias de salud ocupacional a personas naturales y jurídicas</t>
  </si>
  <si>
    <t>Un Sistema de información de salud y ámbito laboral  Departamental dinámico</t>
  </si>
  <si>
    <t>Realizada abogacía con las ARL en garantía de  tipificación, notificación  y atención del accidente trabajo</t>
  </si>
  <si>
    <t>Numero de reuniones con las ARL para la abogacía con las ARL en garantía de  tipificación, notificación  y atención del accidente trabajo</t>
  </si>
  <si>
    <t>Incrementar en un 30%  la identificación y notificación de casos de accidente de trabajo por factor de riesgo químico en actividades económicas de agricultura y minería de poblaciones vulnerables del sector informal</t>
  </si>
  <si>
    <t>% de Incremento en identificación y notificación de casos de accidente de trabajo por riego químico</t>
  </si>
  <si>
    <t>Fortalecida la aplicación de la estrategia de estilo de vida y  entornos laborales saludables enfocada en la población trabajadora informal</t>
  </si>
  <si>
    <t>Fortalecida la  capacidad des de la red de prestadores de salud en tipificación, notificación  y atención del accidente trabajo y enfermedad laboral</t>
  </si>
  <si>
    <t>Incrementada a mínimo 8 caracterizaciones de condiciones de salud y laboral en actividades u oficios de la población trabajadora del sector informal por municipio del Departamento de Nariño</t>
  </si>
  <si>
    <t>Número de municipios que pasan de 4 a mínimo 8  panoramas de factor de riesgos y peligros por actividad u oficio del sector informalidad</t>
  </si>
  <si>
    <t>Realizadas articulación con actores del sistema general de riesgo laboral para inducir el acceso al sistema a la población trabajadora</t>
  </si>
  <si>
    <t>Abogacía con las EAPB en garantía de  diagnostico, tratamiento y rehabilitación de enfermedad laboral</t>
  </si>
  <si>
    <t>Apoyada la implementación de  la política publica de Infancia Primera infancia  y Rutas de Atención Integral - RIA en indicadores de salud</t>
  </si>
  <si>
    <t>No. de Municipios que cumplen con los indicadores de salud en la  Política Publica y RIA</t>
  </si>
  <si>
    <t xml:space="preserve"> Implementada  la estrategia "Primeros mil días de vida" en Dirección Local de Salud y Prestadoras de Servicios materno-infantil</t>
  </si>
  <si>
    <t xml:space="preserve">%. de IPS  que cumplen con  la implementación de la estrategia </t>
  </si>
  <si>
    <t xml:space="preserve">No. de Municipios que cumplen con  la implementación de la estrategia </t>
  </si>
  <si>
    <t>Implementada y fortalecida la política publica de Infancia y Primera infancia</t>
  </si>
  <si>
    <t xml:space="preserve">No. Municipios con implementación de políticas publicas de primera infancia e infancia , y RIA </t>
  </si>
  <si>
    <t>Mejorada la atención en salud a la población  en proceso de envejecimiento y vejez</t>
  </si>
  <si>
    <t xml:space="preserve">% de población en proceso de envejecimiento y vejez  con atención diferencial </t>
  </si>
  <si>
    <t xml:space="preserve">No de Direcciones Locales de Salud con Seguimiento a  la atención integral, oportuna y diferencial. </t>
  </si>
  <si>
    <t>Número de municipios priorizados con planes estratégicos Elaborados e implementados para atención diferencial con enfoque de género en sector salud.</t>
  </si>
  <si>
    <t>Número de municipios con  Población pertenecientes al grupos étnicos con atención diferencial en salud</t>
  </si>
  <si>
    <t>En el 2019 se contara con la caracterización de los grupos étnicos en los municipios priorizados</t>
  </si>
  <si>
    <t>numero de municipios con caracterización de grupos étnicos</t>
  </si>
  <si>
    <t>Número de Municipios con inclusión del componentes de salud en poblaciones étnicas en los planes estratégicos</t>
  </si>
  <si>
    <t xml:space="preserve">Realizado el re-establecimiento de derechos en salud de la población con discapacidad </t>
  </si>
  <si>
    <t xml:space="preserve">No. De población con discapacidad con restablecimiento de derechos </t>
  </si>
  <si>
    <t xml:space="preserve">Fortalecidos los comités Municipales de Discapacidad en el sector salud </t>
  </si>
  <si>
    <t>% de Asistencia técnica a los actores de la red de los comités de seguridad y salud en el trabajo</t>
  </si>
  <si>
    <t xml:space="preserve">No de Municipios con comités fortalecidos </t>
  </si>
  <si>
    <t>Localizada y registrada la población con discapacidad en el registro de localización y caracterización de personas con discapacidad</t>
  </si>
  <si>
    <t>No..  de población con discapacidad  localizada y registrada</t>
  </si>
  <si>
    <t>Mejorada el cumplimiento de requisitos de habilitación por parte de la Red de Servicios del Departamento</t>
  </si>
  <si>
    <t>% IPS con cumplimiento de requisitos de habilitación.</t>
  </si>
  <si>
    <t>Realizadas de manera oportuna las autorizaciones de servicios de salud (en 48 horas)</t>
  </si>
  <si>
    <t>Realizadas visitas de verificación a la red de prestación de servicios de salud en cumplimiento de requisitos de habilitación</t>
  </si>
  <si>
    <t>No. de municipios con implementación de modelo integral de atención en  salud basado en APS.</t>
  </si>
  <si>
    <t>Cofinanciaciado el régimen subsidiado del Departamento de Nariño</t>
  </si>
  <si>
    <t>% de cofinanciación del régimen subsidiado según liquidación de MSPS.</t>
  </si>
  <si>
    <t>Realizadas mesas de salud para acuerdos de pago y compromisos de depuración de cartera (deudas prestación de servicios de salud)</t>
  </si>
  <si>
    <t>Realizadas las acciones de Inspección, vigilancia y asistencia técnica a los actores del SGSSS en la operación del aseguramiento en salud. Incluye acciones de seguimiento a la auditoria de régimen subsidiado.</t>
  </si>
  <si>
    <t>% satisfacción</t>
  </si>
  <si>
    <t>Mejorado la disposición de Equipos tecnológicos con obsolescencia no superior a tres (3) años.</t>
  </si>
  <si>
    <t>% de disposición de equipos tecnológicos con obsolescencia no superior a tres (3) años.</t>
  </si>
  <si>
    <t>Mantenida la certificación de calidad de  IDSN</t>
  </si>
  <si>
    <t>Certificación anual de calidad el IDSN</t>
  </si>
  <si>
    <t>Mantenida la certificación  de calidad bajo las normas NTC ISO 9001 y NTC GP 1000, e implementadas la norma ISO IEC 17025  en el laboratorio de salud pública para su acreditación</t>
  </si>
  <si>
    <t>Acreditación en NT IEC 17025</t>
  </si>
  <si>
    <t>Mejorado el índice de desempeño integral de Plan Territorial de Salud del Departamento de Nariño</t>
  </si>
  <si>
    <t>% desempeño integral de Plan Territorial de Salud del Departamento.</t>
  </si>
  <si>
    <t>Realizada la asistencia técnica en los procesos de planificación en salud a municipios</t>
  </si>
  <si>
    <t>% de  municipios con asistencia técnica en los procesos de planificación en salud</t>
  </si>
  <si>
    <t>Realizado el seguimiento, monitoreo y evaluación del  índice de desempeño integral de Plan Territorial de Salud Municipal</t>
  </si>
  <si>
    <t>Realizado el seguimiento, monitoreo y evaluación del  índice de desempeño integral de Plan Territorial de Salud EAPB</t>
  </si>
  <si>
    <t>% Formulación e implementación del Plan de intervenciones Colectivas -PIC-.</t>
  </si>
  <si>
    <t xml:space="preserve">Realizadas  alianzas estratégicas para el desarrollo de investigación y formación en salud pública y sistemas de salud  </t>
  </si>
  <si>
    <t xml:space="preserve">No. De alianzas estratégicas </t>
  </si>
  <si>
    <t>Diseñada e implementada la agenda para la articulación intersectorial y transectorial que incluya la puesta en marcha de la comisión intersectorial en salud pública.</t>
  </si>
  <si>
    <t>% de implementación de la agenda la articulación intersectorial y transectorial.</t>
  </si>
  <si>
    <t>Mantenida la notificación al SIVIGILA por parte de los municipios</t>
  </si>
  <si>
    <t>Realizadas Visitas de IVC,  asistencia técnica y articulación intersectorial  en la implementación de la Política Farmacéutica Nacional, en el departamento de Nariño</t>
  </si>
  <si>
    <t xml:space="preserve">% de Visitas de IVC,  asistencia técnica y articulación intersectorial  </t>
  </si>
  <si>
    <t>Elaborados informes de mapa de riesgo de posibles municipios desertificados</t>
  </si>
  <si>
    <t>Capacitados  los municipios desertificados en el manejo de los recursos del SGP-APSB.</t>
  </si>
  <si>
    <t>Asegurarada la prestación de los servicios públicos de los municipios desertificados.</t>
  </si>
  <si>
    <t xml:space="preserve">Ejecutados proyectos regionales  asociados a la correcta disposición de residuos sólidos </t>
  </si>
  <si>
    <t>Ejecutados proyectos de Plantas de Tratamiento de Agua Potable (PTAP) y/o sistemas de tratamiento de agua potable en el sector RURAL</t>
  </si>
  <si>
    <t>No. proyectos ejecutados</t>
  </si>
  <si>
    <t>Reducida la Línea base departamental de hogares en condiciones de déficit cuantitativo de vivienda en el Departamento de Nariño</t>
  </si>
  <si>
    <t>No de hogares en condiciones de déficit cuantitativo de vivienda</t>
  </si>
  <si>
    <t>Iniciadas o ejecutadas viviendas de interés social en el departamento de Nariño</t>
  </si>
  <si>
    <t xml:space="preserve">No de viviendas de interés social iniciadas o ejecutadas </t>
  </si>
  <si>
    <t>Aumentada  Línea base departamental de hogares con viviendas mejoradas cualitativamente y/o con conexiones intradomiciliarias.</t>
  </si>
  <si>
    <t>Habilitados suelos para proyectos de vivienda de interés social</t>
  </si>
  <si>
    <t>No de hectáreas de suelo habilitadas para proyectos de vivienda de interés social</t>
  </si>
  <si>
    <t>Celebrados convenios de cooperación, encaminados a la habilitación de suelo para proyectos de vivienda de interés social</t>
  </si>
  <si>
    <t>Celebrados convenios de cooperación  encaminados a la Adquisición de suelo para proyectos de vivienda de interés social</t>
  </si>
  <si>
    <t>No de bibliotecas públicas con ludotecas</t>
  </si>
  <si>
    <t>No de bibliotecas públicas dotadas</t>
  </si>
  <si>
    <t xml:space="preserve">No de estrategias dinamizadas </t>
  </si>
  <si>
    <t>Desarrollada una estrategia de cooperación que promueva procesos de emprendimiento cultural que hagan frente a desafíos territoriales.</t>
  </si>
  <si>
    <t>Realizado el Campeonato departamental de fútbol categoría sub 17 masculino</t>
  </si>
  <si>
    <t xml:space="preserve">Apoyados proyectos de cofinanciación  a  los municipios con recursos de IVA Telefonía Móvil e Impuesto al Tabaco </t>
  </si>
  <si>
    <t>Gestionar proyectos de cofinanciación con Coldeportes</t>
  </si>
  <si>
    <t>Construcción y adecuación de  escenarios deportivos,  recreativos y de actividad física  en el departamento de Nariño con recursos de telefonía móvil y regalías.</t>
  </si>
  <si>
    <t xml:space="preserve">N° deportistas participantes en juegos nacionales y paranacionales </t>
  </si>
  <si>
    <t>Dar continuidad a la implementación de la Política Publica Departamental de Primera Infancia e Infancia "Nariño quiere a sus niños"</t>
  </si>
  <si>
    <t>Formulado, desarrollado y con seguimiento el plan de  gestión y/o implementación de la Política Pública  de Primera Infancia e Infancia.</t>
  </si>
  <si>
    <t>Fortalecida la capacidad institucional de los municipios para garantizar la educación inicial.</t>
  </si>
  <si>
    <t>No de municipios con asistencia técnica</t>
  </si>
  <si>
    <t>Articulados procesos con cooperación internacional para la atención de la primera infancia, infancia.</t>
  </si>
  <si>
    <t>Suscrito y ejecutado convenio para la atención de los adolescentes infractores de la ley penal, a través de un operador debidamente autorizado por ICBF y con énfasis en prevención, reeducación y rehabilitación.</t>
  </si>
  <si>
    <t>Apoyada la cofinanciación para adecuación de las instalaciones y servicios en  donde funcionan los centros de atención especializada</t>
  </si>
  <si>
    <t xml:space="preserve">% de implementación de la Política pública </t>
  </si>
  <si>
    <t>Reserva realizada</t>
  </si>
  <si>
    <t>No. de niños y niñas en primera infancia beneficiados</t>
  </si>
  <si>
    <t xml:space="preserve">No. de niños y niñas mayores de 6 años beneficiados </t>
  </si>
  <si>
    <t>No. de hombres y mujeres participantes</t>
  </si>
  <si>
    <t xml:space="preserve">% de implementación del laboratorio </t>
  </si>
  <si>
    <t>Gestionados e implementados proyectos de innovación y emprendimiento con el sector cultural</t>
  </si>
  <si>
    <t xml:space="preserve">% de implementación </t>
  </si>
  <si>
    <t xml:space="preserve">No. de procesos de formación </t>
  </si>
  <si>
    <t>No de planes  fortalecidos</t>
  </si>
  <si>
    <t>Realizada la reserva legal para el bienestar de artistas, gestores y cultores en el ámbito de la seguridad social</t>
  </si>
  <si>
    <t>Fortalecer el Sistema Departamental de Cultura desde sus instancias, espacios de participación y procesos</t>
  </si>
  <si>
    <t xml:space="preserve">Fortalecido el Sistema Departamental de Cultura 
</t>
  </si>
  <si>
    <t>Fortalecida la institucionalidad cultural en los municipios.</t>
  </si>
  <si>
    <t>No. de instituciones públicas municipales  de cultura fortalecidas</t>
  </si>
  <si>
    <t xml:space="preserve">31
(5 nuevas)
</t>
  </si>
  <si>
    <t xml:space="preserve">INVESTIGACIÓN, CREACIÓN Y CIRCULACIÓN DE LAS MANIFESTACIONES ARTÍSTICAS Y CULTURALES </t>
  </si>
  <si>
    <t>Estimular la investigación, creación, formación y circulación de manifestaciones artísticas y culturales</t>
  </si>
  <si>
    <t>Fomentar en  los diferentes sectores poblacionales:  la lectura, la escritura y la generación de productos culturales, a través del fortalecimiento de la Red de Bibliotecas Públicas de Nariño</t>
  </si>
  <si>
    <t>No de programas creados e implementados</t>
  </si>
  <si>
    <t>7
( 7 nuevos)</t>
  </si>
  <si>
    <t>2
(2 nuevos)</t>
  </si>
  <si>
    <t>Realizados espacios de formación en emprendimiento e innovación cultural</t>
  </si>
  <si>
    <t>No. de personas formadas</t>
  </si>
  <si>
    <t>Implementados ejercicios de formación enfocados a comunicación ciudadana, comunitaria e indígena</t>
  </si>
  <si>
    <t>500
(434 nuevos)</t>
  </si>
  <si>
    <t>38
(32 nuevos)</t>
  </si>
  <si>
    <t>Apoyada la realización de proyectos de conservación, intervención, manejo recuperación y difusión del patrimonio cultural material del departamento de Nariño.</t>
  </si>
  <si>
    <t>4,11,10</t>
  </si>
  <si>
    <t>11,17</t>
  </si>
  <si>
    <t>20
(0 nuevos)</t>
  </si>
  <si>
    <t>% de implementación de la  estrategia</t>
  </si>
  <si>
    <t>Ejecutado el proceso de capacitación en la Ley 1257 y rutas de atención de violencia basada en género.</t>
  </si>
  <si>
    <t>2.750
(2.000 nuevas)</t>
  </si>
  <si>
    <t>1.250
(500 nuevas)</t>
  </si>
  <si>
    <t>64
(29 nuevas)</t>
  </si>
  <si>
    <t>40
(5 nuevas)</t>
  </si>
  <si>
    <t>41
(20 nuevos)</t>
  </si>
  <si>
    <t xml:space="preserve">% de implementación de la Estrategia </t>
  </si>
  <si>
    <t xml:space="preserve">Conformado y en funcionamiento  el comité departamental de seguimiento ley 1257 de 2008 en el marco de un gobierno abierto e innovación social. </t>
  </si>
  <si>
    <t xml:space="preserve"> No de encuentros realizados</t>
  </si>
  <si>
    <t>64
(30 nuevos)</t>
  </si>
  <si>
    <t>40
(6 nuevos)</t>
  </si>
  <si>
    <t>35
(7 nuevos)</t>
  </si>
  <si>
    <t>29
(1 nuevo)</t>
  </si>
  <si>
    <t>1.472
(50 nuevos)</t>
  </si>
  <si>
    <t>No de sesiones del Comité</t>
  </si>
  <si>
    <t>900
(400 nuevas)</t>
  </si>
  <si>
    <t>5.000
(3.035 nuevas)</t>
  </si>
  <si>
    <t>2.500
(535 nuevas)</t>
  </si>
  <si>
    <t>29
(9 nuevos)</t>
  </si>
  <si>
    <t>14
(10 nuevos)</t>
  </si>
  <si>
    <t>4
(0 nuevos)</t>
  </si>
  <si>
    <t>34
(8 nuevos)</t>
  </si>
  <si>
    <t>26
(0 nuevos)</t>
  </si>
  <si>
    <t>21
(9 nuevos)</t>
  </si>
  <si>
    <t>14
(2 nuevos)</t>
  </si>
  <si>
    <t>15
(7 nuevos)</t>
  </si>
  <si>
    <t>8
(0 nuevos)</t>
  </si>
  <si>
    <t>10
(9 nuevos)</t>
  </si>
  <si>
    <t>15
(12 nuevos)</t>
  </si>
  <si>
    <t>12
(9 nuevos)</t>
  </si>
  <si>
    <t xml:space="preserve">Tasa de cobertura bruta: Transición 65,20%; primaria 91,44%, secundaria 75,55%, media 51,36%.
Tasa de cobertura neta: transición 58,23%, primaria 71,16%, secundaria 53,41%, media 30,80%.
</t>
  </si>
  <si>
    <t>A+=1
A= 27
B= 82
C= 67
D= 30</t>
  </si>
  <si>
    <t>Primaria 5,0
Secundaria 5.1
Media 5.6</t>
  </si>
  <si>
    <t>224
(14 nuevos)</t>
  </si>
  <si>
    <t>213
(3 nuevos)</t>
  </si>
  <si>
    <t>96
(80 nuevos)</t>
  </si>
  <si>
    <t>36
(20 nuevos)</t>
  </si>
  <si>
    <t>3
( 2 nuevos)</t>
  </si>
  <si>
    <t>No de  movilizaciones realizadas.</t>
  </si>
  <si>
    <t>No de niños y niñas atendidos.</t>
  </si>
  <si>
    <t>No de cupos asignados</t>
  </si>
  <si>
    <t>No de municipios que implementan modelos educativos flexibles</t>
  </si>
  <si>
    <t xml:space="preserve">No de municipios atendidos </t>
  </si>
  <si>
    <t>No de municipios con asesoría</t>
  </si>
  <si>
    <t>No de  municipios con  docentes y directivos docentes formados.</t>
  </si>
  <si>
    <t>No de campañas socializadas y sensibilizadas</t>
  </si>
  <si>
    <t>No de socializaciones.</t>
  </si>
  <si>
    <t xml:space="preserve">No de establecimientos educativos beneficiados del Proyecto </t>
  </si>
  <si>
    <t xml:space="preserve">No de estudiantes beneficiados del Proyecto </t>
  </si>
  <si>
    <t>No de Proyectos Educativos  resignificados / reformulados / modificados.</t>
  </si>
  <si>
    <t>No de establecimientos con ruta de mejoramiento implementada.</t>
  </si>
  <si>
    <t>No de Proyectos Educativos  retroalimentados en el  SIGCE</t>
  </si>
  <si>
    <t>No IE fortalecidas en el componente pedagógico de Jornada Única</t>
  </si>
  <si>
    <t>No de EE atendidos por el Programa Todos a Aprender</t>
  </si>
  <si>
    <t xml:space="preserve">No  IE  con implementación del proyecto Pásate a la Biblioteca Escolar </t>
  </si>
  <si>
    <t>No  establecimientos educativos fortalecidos con el Proyecto de Biblioteca Escuela</t>
  </si>
  <si>
    <t xml:space="preserve">
No de Establecimientos Educativos fortalecidos con ambientes aprendizaje en paz y convivencia. </t>
  </si>
  <si>
    <t>No escuelas normales acreditadas</t>
  </si>
  <si>
    <t>No de Instituciones Educativas con proyectos pedagógicos transversales implementados</t>
  </si>
  <si>
    <t>No de transferencias.</t>
  </si>
  <si>
    <t xml:space="preserve">No de docentes vinculados </t>
  </si>
  <si>
    <t>No de portafolios de formación informal a través de la Universidad de Libre Aprendizaje ofertados.</t>
  </si>
  <si>
    <t>No de municipios con la Estrategia Todos Listos</t>
  </si>
  <si>
    <t>No de municipios cuentan con el SSNN.</t>
  </si>
  <si>
    <t>No de políticas públicas reconocidas legalmente</t>
  </si>
  <si>
    <t>No de funcionarios cualificados.</t>
  </si>
  <si>
    <t>No de archivos de gestión documental construidos y dotados.</t>
  </si>
  <si>
    <t>No de estudios técnico elaborados.</t>
  </si>
  <si>
    <t>No de procesos recertificados.</t>
  </si>
  <si>
    <t>PAZ TERRITORIAL CON EQUIDAD SOCIAL</t>
  </si>
  <si>
    <t>No de Proyectos Educativos incorporados en el  SIGCE</t>
  </si>
  <si>
    <t xml:space="preserve"> Estrategias de convivencia,  reconciliación e inclusión con perspectiva de género, desarrolladas por el sector cultural de Nariño</t>
  </si>
  <si>
    <t>% de planes de aseguramiento estructurados e implementados</t>
  </si>
  <si>
    <t>Estructurado e implementado  el  plan de aseguramiento para los servicios públicos domiciliarios en 9 municipios del pacifico nariñense</t>
  </si>
  <si>
    <t>Realizados talleres de capacitación y seguimiento relacionadas con el proceso de Certificación SGP-APSB</t>
  </si>
  <si>
    <t>Conformados y funcionando los Comités de control y desarrollo social y veedurías ciudadanas</t>
  </si>
  <si>
    <t>Dotadas las empresas prestadoras de SPD de equipos básicos para optimizar y/o poner en marcha el laboratorio de análisis de muestras de agua</t>
  </si>
  <si>
    <t>No de prestadores dotados</t>
  </si>
  <si>
    <t>6,</t>
  </si>
  <si>
    <t>6,10</t>
  </si>
  <si>
    <t>Fortalecidos los esquemas prestacionales en las empresas de servicios públicos urbanos y rurales AAA de los municipios del departamento de Nariño,  en el componente comercial, financiero, administrativo y jurídico.</t>
  </si>
  <si>
    <t>24 (1nuevo)</t>
  </si>
  <si>
    <t>7
(1 nuevo)</t>
  </si>
  <si>
    <t>Apoyados técnicamente los municipios para el fortalecimiento de los Comités Municipales de erradicación del Trabajo infantil.</t>
  </si>
  <si>
    <t xml:space="preserve">Fortalecidos proyectos de innovación productiva de población LGBTI, en el marco de la economía colaborativa. </t>
  </si>
  <si>
    <t>Conformada  la ruta de atención integral para víctimas de violencia basada en identidades género y orientaciones sexuales, con énfasis en víctimas de conflicto armado, en el marco de innovación social.</t>
  </si>
  <si>
    <t>Conformado el comité para la revisión, análisis y seguimiento de casos de violencia  para víctimas de violencia basada en identidades género y orientaciones sexuales y violencia en el marco del conflicto.</t>
  </si>
  <si>
    <t>Fortalecidos los procesos de socialización, promoción y sensibilización de la política pública de diversidad sexual y de género de Nariño.</t>
  </si>
  <si>
    <t>Diseñada  e implementada una estrategia de movilización social para la promoción y garantía de los derechos sexuales y reproductivos; prevención de ITS, VIH y TBC,  desde la perspectiva de orientación sexual e identidades de género e inclusión social.</t>
  </si>
  <si>
    <t>Fortalecidos  procesos de generación de ingresos, capacitando y sensibilizando a la empresa (publica, privada y mixta) sobre inclusión laboral para PcD en el marco de una economía colaborativa.</t>
  </si>
  <si>
    <t>Fortalecidos  procesos de salud integral con énfasis (RBC) incluyendo la promoción y garantía de los derechos sexuales y reproductivos con PcD</t>
  </si>
  <si>
    <t>6
(4nuevos)</t>
  </si>
  <si>
    <t>2
(0 nuevos)</t>
  </si>
  <si>
    <t>90
(24 nuevo)</t>
  </si>
  <si>
    <t>69
(3 nuevos)</t>
  </si>
  <si>
    <t>% de implementación de la política pública</t>
  </si>
  <si>
    <t>Garantizar el acceso oportuno y la permanencia escolar en los 61 municipios no certificados del Departamento de Nariño.</t>
  </si>
  <si>
    <t>Garantizar una educación de calidad para la formación integral  en todos niveles educativos.</t>
  </si>
  <si>
    <t xml:space="preserve">Construir e implementar un sistema colaborativo para  la formación de estudiantes y la articulación de niveles educativos, mediante alianzas interinstitucionales  </t>
  </si>
  <si>
    <t>Cobertura bruta y neta en los niveles educativos de preescolar, básica primaria, básica secundaria y media incrementada en los 61 municipios no certificados del Departamento.</t>
  </si>
  <si>
    <t>Fortalecidas las rutas de apoyo al mejoramiento institucional y la gestión escolar.</t>
  </si>
  <si>
    <t xml:space="preserve">Sostenidos los establecimientos educativos beneficiados con el programa Todos a Aprender </t>
  </si>
  <si>
    <t>Sostenidos los  establecimientos educativos del proyecto biblioteca escuela con el apoyo del Ministerio de Cultura</t>
  </si>
  <si>
    <t>Sostenida la acreditación en el programa de formación complementaria a las escuelas normales superiores de Nariño</t>
  </si>
  <si>
    <t>No de planes territoriales de formación docente</t>
  </si>
  <si>
    <t>No de alianzas</t>
  </si>
  <si>
    <t xml:space="preserve">
Implementada, en municipios focalizados por el MEN, la Estrategia Todos Listos para lograr tránsito armónico de niños y niñas al sistema educativo.</t>
  </si>
  <si>
    <t>No de Banco de incentivos, moneda social y sistema de insignias creados e implementados</t>
  </si>
  <si>
    <t>Implementada la política pública etnoeducativa para pueblos indígenas</t>
  </si>
  <si>
    <t>Implementada la política pública etnoeducativa para comunidades afrodescendientes</t>
  </si>
  <si>
    <t>PROPOSITO COMUN</t>
  </si>
  <si>
    <t>MAS Y MEJOR EDUCACION</t>
  </si>
  <si>
    <t xml:space="preserve">Garantizar la educación de adultos fortaleciendo su proceso cognitivo, cívico, político y afectivo. </t>
  </si>
  <si>
    <t>Optimizar la capacidad institucional para garantizar el derecho a la educación en condiciones de calidad, oportunidad y eficiencia.</t>
  </si>
  <si>
    <t>Garantizado el derecho a una educación inclusiva para la población en condiciones de discapacitada.</t>
  </si>
  <si>
    <t>N° de estudiantes atendidos.</t>
  </si>
  <si>
    <t>Garantizado el derecho a la  educación a la población en situación de vulnerabilidad</t>
  </si>
  <si>
    <t>Fortalecida la educación de adultos para garantizar el acceso y  permanencia al sistema educativo</t>
  </si>
  <si>
    <t>Mejorados los promedios de las Pruebas SABER 3º,5º,7º y 9º en las áreas de Matemáticas, Lenguaje, Ciencias Naturales y Competencias Ciudadanas</t>
  </si>
  <si>
    <t xml:space="preserve">Resultados Promedio de las Pruebas Saber 3°,5°, 7º y 9° </t>
  </si>
  <si>
    <t>N° de Instituciones Educativas en  categorías 
A+,A,B,C y D</t>
  </si>
  <si>
    <t>Fortalecido el servicio educativo , por el Plan de Educación Rural PER, en los EE focalizados del Departamento de Nariño</t>
  </si>
  <si>
    <t>No. De EE focalizados, que mejoran el servicio educativo ofertado en el sector rural</t>
  </si>
  <si>
    <t xml:space="preserve">Ampliado el número de Instituciones Educativas con articulación interna y/o externa. </t>
  </si>
  <si>
    <t>Mejorado el nivel del manejo del ingles en EE focalizados en el Departamento de Nariño</t>
  </si>
  <si>
    <t>No de estudiantes que mejoran su nivel de Ingles en EE de Nariño</t>
  </si>
  <si>
    <r>
      <rPr>
        <b/>
        <sz val="9"/>
        <rFont val="Arial"/>
        <family val="2"/>
      </rPr>
      <t>Tercero:</t>
    </r>
    <r>
      <rPr>
        <sz val="9"/>
        <rFont val="Arial"/>
        <family val="2"/>
      </rPr>
      <t xml:space="preserve"> Matemáticas: 294. Lenguaje: 300. </t>
    </r>
    <r>
      <rPr>
        <b/>
        <sz val="9"/>
        <rFont val="Arial"/>
        <family val="2"/>
      </rPr>
      <t xml:space="preserve">Quinto: </t>
    </r>
    <r>
      <rPr>
        <sz val="9"/>
        <rFont val="Arial"/>
        <family val="2"/>
      </rPr>
      <t xml:space="preserve">Matemáticas: 308. Lenguaje: 300. Ciencias Naturales 317. </t>
    </r>
    <r>
      <rPr>
        <b/>
        <sz val="9"/>
        <rFont val="Arial"/>
        <family val="2"/>
      </rPr>
      <t xml:space="preserve">Noveno: </t>
    </r>
    <r>
      <rPr>
        <sz val="9"/>
        <rFont val="Arial"/>
        <family val="2"/>
      </rPr>
      <t>Matemáticas: 300. Lenguaje: 291. Ciencias Naturales: 301.</t>
    </r>
  </si>
  <si>
    <r>
      <rPr>
        <b/>
        <sz val="9"/>
        <rFont val="Arial"/>
        <family val="2"/>
      </rPr>
      <t xml:space="preserve">Tercero: </t>
    </r>
    <r>
      <rPr>
        <sz val="9"/>
        <rFont val="Arial"/>
        <family val="2"/>
      </rPr>
      <t xml:space="preserve">Matemáticas: 302. Lenguaje: 308. </t>
    </r>
    <r>
      <rPr>
        <b/>
        <sz val="9"/>
        <rFont val="Arial"/>
        <family val="2"/>
      </rPr>
      <t>Quinto:</t>
    </r>
    <r>
      <rPr>
        <sz val="9"/>
        <rFont val="Arial"/>
        <family val="2"/>
      </rPr>
      <t xml:space="preserve"> Matemáticas: 316. Lenguaje: 308. Ciencias Naturales 325. </t>
    </r>
    <r>
      <rPr>
        <b/>
        <sz val="9"/>
        <rFont val="Arial"/>
        <family val="2"/>
      </rPr>
      <t>Noveno:</t>
    </r>
    <r>
      <rPr>
        <sz val="9"/>
        <rFont val="Arial"/>
        <family val="2"/>
      </rPr>
      <t xml:space="preserve"> Matemáticas: 308. Lenguaje: 299. Ciencias Naturales: 309.</t>
    </r>
  </si>
  <si>
    <t xml:space="preserve">30
</t>
  </si>
  <si>
    <t>Implementada la estrategia "Movilización social, una mirada objetiva y social,  búsqueda activa"</t>
  </si>
  <si>
    <t>N de Comités Municipales de búsqueda activa constituidos y operando</t>
  </si>
  <si>
    <t>Estudiantes registrados en el SIMAT (Sistema Integrado de Matrícula)</t>
  </si>
  <si>
    <t>Disminuida la educación contratada (sustitución de matrícula)</t>
  </si>
  <si>
    <t>No de convenios realizados</t>
  </si>
  <si>
    <t>Focalizada y atendida población con modelos educativos flexibles en los  municipios no certificados del Departamento.</t>
  </si>
  <si>
    <t xml:space="preserve">Focalizada y atendida la
población en condiciones de discapacidad </t>
  </si>
  <si>
    <t>Implementado un proyecto de estímulos  por establecimiento educativo en Pruebas Saber 3º, 5º, 7º y 9º, de acuerdo a su promedio.</t>
  </si>
  <si>
    <t>Implementado un proyecto de estímulos a estudiantes, en Pruebas Saber 11, de acuerdo a su promedio, dentro del proyecto "MEJORES BACHILLERES DE NARIÑO."</t>
  </si>
  <si>
    <t>Implementado el proyecto de Manejo Adecuado de Tiempo Libre "MEJORES INTERPRETES Y COMPOSITORES NARIÑENSES" dentro de la población estudiantil del departamento de Nariño</t>
  </si>
  <si>
    <t>No. De proyectos implementados.</t>
  </si>
  <si>
    <t>Implementado el PER en los EE rurales focalizados en el Departamento de Nariño</t>
  </si>
  <si>
    <t>%. de E.E. con PER implementado</t>
  </si>
  <si>
    <t>Fortalecida la Catedra Nariño con enfoque de paz y post acuerdo en una IE por subregión</t>
  </si>
  <si>
    <t>No. de IE fortalecidas con cátedra de paz</t>
  </si>
  <si>
    <t>Implementada la "SEMANA EDUCATIVA EL SUR ES EL NORTE". Con la participación de los establecimientos educativos oficiales del departamento de Nariño</t>
  </si>
  <si>
    <t>No. de establecimientos que participan en la semana EL SUR ES EL NORTE</t>
  </si>
  <si>
    <t>Realizadas alianzas con instituciones de educación para el trabajo, SENA, de educación superior y otras.</t>
  </si>
  <si>
    <t xml:space="preserve">Formados estudiantes en la Universidad de Libre Aprendizaje </t>
  </si>
  <si>
    <t>Vinculados docentes Ad Honorem en la Universidad de Libre Aprendizaje.</t>
  </si>
  <si>
    <t>Implementado el programa de profesionalización de  docentes indígenas.</t>
  </si>
  <si>
    <t>Implementado el programa de profesionalización de  docentes afro.</t>
  </si>
  <si>
    <t>Beneficiados Establecimientos Educativos con la articulación de los programas de bilingüismo con los proyectos productivos.</t>
  </si>
  <si>
    <t>No de Establecimientos Educativos beneficiados.</t>
  </si>
  <si>
    <t>Generadas alianzas interinstitucionales para el mejoramiento del nivel de inglés de los estudiantes</t>
  </si>
  <si>
    <t xml:space="preserve">Creados e implementados banco de incentivos, moneda social y sistema de insignias </t>
  </si>
  <si>
    <t>No de actividades realizadas.</t>
  </si>
  <si>
    <t>162.998)
(4.838 nuevos)</t>
  </si>
  <si>
    <t>CÁTEDRA FUTURO</t>
  </si>
  <si>
    <t xml:space="preserve">
Consolidar la gobernanza cultural de Nariño desde sus ciudadanos y ciudadanas, a través de la garantía de sus derechos culturales y la articulación, coordinación y ejecución de políticas culturales con enfoque diferencial y perspectiva de género
</t>
  </si>
  <si>
    <t>EQUIDAD ENTRE LOS GÉNEROS:</t>
  </si>
  <si>
    <t>POBLACION LGTBI</t>
  </si>
  <si>
    <t>Fortalecer la prestación de los servicios públicos domiciliarios en el departamento</t>
  </si>
  <si>
    <t>Fortalecer el tejido social y garantizar la inclusión de todos los grupos sociales del territorio</t>
  </si>
  <si>
    <t>No. META
 PRODUCTO</t>
  </si>
  <si>
    <t>42
(0nuevos)</t>
  </si>
  <si>
    <t>15
(9 nuevos)</t>
  </si>
  <si>
    <t>Gestionado y/o  cofinanciado el mejoramiento de infraestructura para atención integral de niños y niñas en su primera infancia. (Centros de Desarrollo Infantil)</t>
  </si>
  <si>
    <t>3
(0 nuevos)</t>
  </si>
  <si>
    <t>N. de Municipios fortalecidos</t>
  </si>
  <si>
    <t>No de procesos articulados</t>
  </si>
  <si>
    <t>78
(23 nuevos)</t>
  </si>
  <si>
    <t>58
(3 nuevos)</t>
  </si>
  <si>
    <t>No de Personas capacitadas por Municipio.</t>
  </si>
  <si>
    <t>1.700
(278 nuevos)</t>
  </si>
  <si>
    <t>158.160
(0 nuevos)</t>
  </si>
  <si>
    <t>Apoyada la implementación de las políticas públicas de agua potable y saneamiento básico en los municipios del departamento</t>
  </si>
  <si>
    <t>MEN
MUNICIPIOS
COOPERACION</t>
  </si>
  <si>
    <t>MIN. VIVIENDA
BANCO AGRARIO
MUNICIPIOS</t>
  </si>
  <si>
    <t>DEPORTE, RECREACIÓN Y ACTIVIDAD FISICA</t>
  </si>
  <si>
    <t>INCLUSION SOCIAL</t>
  </si>
  <si>
    <t xml:space="preserve">
Garantizar el acceso oportuno a una educación pública de calidad que desarrolle las capacidades del individuo y responda a los desafíos del territorio y del planeta, teniendo en cuenta un enfoque diferencial y de equidad de genero. 
</t>
  </si>
  <si>
    <t>4,10</t>
  </si>
  <si>
    <t>4,17</t>
  </si>
  <si>
    <t>Realizada transferencia a la Universidad de Nariño para la articulación de la Educación Superior Ley 30.</t>
  </si>
  <si>
    <t>% de implementación del programa</t>
  </si>
  <si>
    <t>% de EE con estudiantes que mejoran su nivel de Inglés</t>
  </si>
  <si>
    <t>No de políticas construidas e implementadas</t>
  </si>
  <si>
    <t>Garantizar el derecho a una alimentación balanceada, nutritiva y suficiente de manera estable y en un entorno favorable para la población nariñense, a través de la implementación, seguimiento y evaluación de acciones transectoriales con el fin de asegurar la salud de las personas y el derecho de los consumidores</t>
  </si>
  <si>
    <t xml:space="preserve">Implementada en el 100% de los municipios el programa nacional de prevención y reducción de la anemia nutricional </t>
  </si>
  <si>
    <t>No. de Municipios con programa de nacional de prevención y reducción de la anemia nutricional (PNPRAN) implementado</t>
  </si>
  <si>
    <t>Fortalecida la coordinación intersectorial para el cumplimiento de la atención integral a victimas de violencia basada en género</t>
  </si>
  <si>
    <t>Construida e implementada la política pública del deporte la recreación y la actividad física en el departamento de Nariño</t>
  </si>
  <si>
    <t>Promovidas y/o fortalecidas las  iniciativas innovadoras de sustento para mujeres que laboran en el sector rural,  focalizadas por subregión,  bajo el enfoque de la economía colaborativa.</t>
  </si>
  <si>
    <t>Fortalecida y ampliada la mesa departamental LGBTI, como un órgano consultivo, representativo, gestor y articulador de procesos,  para realizar seguimiento a la implementación  de la política pública de diversidad sexual y de géneros,  en el marco de gobierno abierto.</t>
  </si>
  <si>
    <t>Ambiental Asociado a la Prestación de Servicios Públicos</t>
  </si>
  <si>
    <t>Intervención Para las Zonas Rurales Con Sistemas No Convencionales</t>
  </si>
  <si>
    <t>NARIÑO CORAZÓN CULTURAL</t>
  </si>
  <si>
    <t xml:space="preserve"> Contribuir al mejoramiento de la salud y calidad de vida de las y los nariñenses, bajo los principios de intersectorialidad y complementariedad.
</t>
  </si>
  <si>
    <t>26
(20 nuevas)</t>
  </si>
  <si>
    <t>2%
 (2017)</t>
  </si>
  <si>
    <t>31
(7 nuevas)</t>
  </si>
  <si>
    <t>34
(11 nuevas)</t>
  </si>
  <si>
    <t>23
(0 nuevas)</t>
  </si>
  <si>
    <t>CONVIVENCIA SOCIAL Y SALUD MENTAL</t>
  </si>
  <si>
    <t>SEXUALIDAD Y DERECHOS SEXUALES Y REPRODUCTIVOS</t>
  </si>
  <si>
    <t>VIDA SALUDABLE Y ENFERMEDADES TRANSMISIBLES</t>
  </si>
  <si>
    <t>SALUD PÚBLICA EN EMERGENCIAS Y DESASTRES</t>
  </si>
  <si>
    <t>SALUD Y ÁMBITO LABORAL</t>
  </si>
  <si>
    <t>GESTIÓN DIFERENCIAL DE POBLACIONES VULNERABLES</t>
  </si>
  <si>
    <t>10
(0 nuevas)</t>
  </si>
  <si>
    <t>1
( 0 nuevas)</t>
  </si>
  <si>
    <t>1105
(250 nuevos)</t>
  </si>
  <si>
    <t>1,2, 3</t>
  </si>
  <si>
    <t>1,2, 10</t>
  </si>
  <si>
    <t>1,2, 9</t>
  </si>
  <si>
    <t>3,4, 10</t>
  </si>
  <si>
    <t>10,17</t>
  </si>
  <si>
    <t>10,16</t>
  </si>
  <si>
    <t>5,10, 16</t>
  </si>
  <si>
    <t>5,9, 10</t>
  </si>
  <si>
    <t>4,5, 10</t>
  </si>
  <si>
    <t>1,10</t>
  </si>
  <si>
    <t>10,11</t>
  </si>
  <si>
    <t>Desarrollado el 100% de las acciones en salud oral</t>
  </si>
  <si>
    <t>Porcentaje de cumplimiento  de acciones de promoción programadas</t>
  </si>
  <si>
    <t>Porcentaje de cumplimiento  de acciones de prevención programadas</t>
  </si>
  <si>
    <t>Desarrollado los mecanismos de vigilancia  en salud oral  y gestión del conocimiento</t>
  </si>
  <si>
    <t>Porcentaje de  cumplimiento en los mecanismos de vigilancia en salud oral  y gestión del conocimiento</t>
  </si>
  <si>
    <t>8.43 (2013)</t>
  </si>
  <si>
    <t>Disminuida la tasa de mortalidad por cáncer de Estomago</t>
  </si>
  <si>
    <t>Tasa de mortalidad por cáncer de estomago por 100.000 habitantes</t>
  </si>
  <si>
    <t>14,67 (2013)</t>
  </si>
  <si>
    <t>Disminuida la tasa de mortalidad por tumor maligno de la mama de la mujer (C50 en mujeres)</t>
  </si>
  <si>
    <t>Tasa de Mortalidad por tumor maligno del cuello del útero (C53)</t>
  </si>
  <si>
    <t>No de hectáreas agrícolas sembradas</t>
  </si>
  <si>
    <t>147.741
(0 nuevas)</t>
  </si>
  <si>
    <t>149.241
(1.500 nuevas)</t>
  </si>
  <si>
    <t>3.000
(2.500 nuevas)</t>
  </si>
  <si>
    <t>5
(4 nuevos)</t>
  </si>
  <si>
    <t>2
(1nuevo)</t>
  </si>
  <si>
    <t>Fortalecida la Banda Sinfónica Departamental de Nariño</t>
  </si>
  <si>
    <t>% Estrategia de fortalecimiento de la Banda Departamental</t>
  </si>
  <si>
    <t>Dinamizados los espacios culturales: Pinacoteca Departamental – Casa de la Cultura y concha Acústica Agustín Agualongo</t>
  </si>
  <si>
    <t xml:space="preserve">No. De eventos apoyados y realizados en la Pinacoteca Departamental - Casa de la Cultura y concha acústica Agustín Agualongo </t>
  </si>
  <si>
    <t>400
(375 nuevos)</t>
  </si>
  <si>
    <t>% de estrategia para el funcionamiento de la Biblioteca</t>
  </si>
  <si>
    <t>166.459
(5.191 nuevos)</t>
  </si>
  <si>
    <t>161.268
(0 nuevos)</t>
  </si>
  <si>
    <t>Numero de convenios</t>
  </si>
  <si>
    <t xml:space="preserve">Constituidas unidades de liderazgo de genero en las comunidades educativas en los municipios focalizados  del Departamento de Nariño </t>
  </si>
  <si>
    <t>6
(5 nuevos)</t>
  </si>
  <si>
    <t>Implementar la Cátedra Futuro para la generación de nuevas capacidades y competencias en los estudiantes, con el fin de que asuman los retos del futuro y contribuyan a la construcción de paz territorial mediante la apropiación de la tecnología, el emprendimiento social y las tendencias mundiales.</t>
  </si>
  <si>
    <t>Mejorado el componente de Ambientes escolar en los tres niveles, primaria, secundaria y media.</t>
  </si>
  <si>
    <t>Primaria 0,70
Secundaria 0,77
Media N/R</t>
  </si>
  <si>
    <t>Primaria 1,00
Secundaria 1,00
Media 0,5</t>
  </si>
  <si>
    <t>Primaria 0,70
Secundaria 0,77
Media 0,3</t>
  </si>
  <si>
    <t>Nª de Docentes beneficiados</t>
  </si>
  <si>
    <t>600
(250 nuevos)</t>
  </si>
  <si>
    <t>Ejecutados proyectos para la creación de ambientes de aprendizaje y generación de   nuevas capacidades de los estudiantes del departamento en el marco de la metodología de cátedra futuro, la apropiación tecnológica, el emprendimiento social, las tendencias mundiales, la construcción de paz territorial y los ODS</t>
  </si>
  <si>
    <t>Nª de Proyectos ejecutados</t>
  </si>
  <si>
    <t>Instituciones beneficiadas con adecuación de aulas para el trabajo colaborativo y herramientas para el emprendimiento social, la construcción de paz territorial y el trabajo en torno a los ODS como estrategia pedagógica en las Instituciones Educativas del departamento</t>
  </si>
  <si>
    <t>Nª de Instituciones beneficiadas</t>
  </si>
  <si>
    <t>Beneficiados estudiantes con Dotación de kits para el emprendimiento social, el aprovechamiento tecnológico, la comprensión de las tendencias globales y la construcción de paz.</t>
  </si>
  <si>
    <t>Nº de estudiantes beneficiados</t>
  </si>
  <si>
    <t>Implementada una plataforma de seguimiento y caracterización de los procesos, así como la medición del impacto de cátedra futuro.</t>
  </si>
  <si>
    <t>Nª de plataformas implementadas</t>
  </si>
  <si>
    <t>Ejecutados programas de formación en desarrollo de software para estudiantes de las Instituciones educativas del departamento</t>
  </si>
  <si>
    <t>Nº de programas ejecutados</t>
  </si>
  <si>
    <t>Construidos productos de apropiación tecnológica por parte de los estudiantes del departamento</t>
  </si>
  <si>
    <t>Nª de productos construidos</t>
  </si>
  <si>
    <t>Disminuido el porcentaje de deserción en educación básica y media</t>
  </si>
  <si>
    <t>Implementado y ejecutado un programa de estímulos, insignias y reconocimientos orientado a estudiantes de las Instituciones Educativas del departamento</t>
  </si>
  <si>
    <t>Nª de estudiantes beneficiados</t>
  </si>
  <si>
    <t>Formados estudiantes líderes gestores de paz territorial con enfoque en las temáticas de los proyectos pedagógicos transversales y la equidad de género</t>
  </si>
  <si>
    <t>Nº de estudiantes formados</t>
  </si>
  <si>
    <t>Implementada la cátedra de paz y de emprendimiento, así como los proyectos pedagógicos transversales con enfoque diferencial mediante la metodología de cátedra futuro en las instituciones educativas del departamento</t>
  </si>
  <si>
    <t>No de Instituciones educativas beneficiadas.</t>
  </si>
  <si>
    <t>Realizadas Iteraciones de la metodología de cátedra futuro.</t>
  </si>
  <si>
    <t>Nº de iteraciones realizadas</t>
  </si>
  <si>
    <t>Generadas Iniciativas y emprendimientos sociales para la construcción de paz territorial en el marco de los proyectos pedagógicos transversales y los ODS en las instituciones educativas del departamento</t>
  </si>
  <si>
    <t>Nº de iniciativas generadas</t>
  </si>
  <si>
    <t>Apoyados emprendimientos sociales para la construcción de paz territorial mediante el fortalecimiento de los proyectos pedagógicos transversales y los ODS en las instituciones educativas del departamento</t>
  </si>
  <si>
    <t>Nº de emprendimientos apoyados</t>
  </si>
  <si>
    <t>Realizados eventos globales, foros y ferias para la cocreación, difusión e intercambio de conocimiento orientado hacia la apropiación tecnológica, el emprendimiento social, las tendencias mundiales, la construcción de paz territorial y los ODS</t>
  </si>
  <si>
    <t>Nº de eventos realizados</t>
  </si>
  <si>
    <t>Apoyadas instituciones de Jornada Única</t>
  </si>
  <si>
    <t>Implementada cátedra futuro como estrategia pedagógica para el desarrollo de procesos de innovación en el aprendizaje y el aprovechamiento del tiempo de permanencia en las Instituciones de Jornada Única del departamento</t>
  </si>
  <si>
    <t>11
(5 nuevos)</t>
  </si>
  <si>
    <t>N° de estudios realizados</t>
  </si>
  <si>
    <t xml:space="preserve">Descentralizado el deporte asociado (ligas)  en los municipios con asistencia técnica, administrativa y normativa </t>
  </si>
  <si>
    <t>Posicionamiento y liderazgo deportivo en el ámbito nacional ampliando el  número de medallas  en juegos nacionales y paranacionales</t>
  </si>
  <si>
    <t>Promover, fortalecer y masificar la participación de todos los sectores poblacionales  en los programas deportivos, recreativos y de actividad física  en el departamento de Nariño,  con enfoque diferencial y como estrategia para la integración, la convivencia, la paz y el buen vivir de los nariñenses.</t>
  </si>
  <si>
    <t>Asistir técnica, administrativa y  financieramente  a las ligas deportivas  convencionales y paranacionales para orientarlas en  la organización, el fortalecimiento institucional , el desarrollo deportivo, haciendo del sector un componente mas justo, equitativo, incluyente, pluralista  con capacidad de gestión y generador de paz.</t>
  </si>
  <si>
    <t>400
(50 nuevos)</t>
  </si>
  <si>
    <t>Diseñada  e implementada una estrategia para la prevención de la delincuencia y criminalidad juvenil con énfasis en el consumo de sustancias psicoactivas (SPA)</t>
  </si>
  <si>
    <t xml:space="preserve">Promovida la garantía de los derechos sexuales y reproductivos y de prevención de embarazo en adolescentes. </t>
  </si>
  <si>
    <t>Apoyados proyectos e iniciativas socio productivas de jóvenes para la generación de ingresos.</t>
  </si>
  <si>
    <t>Numero de iniciativas apoyadas</t>
  </si>
  <si>
    <t>204
(64 nuevas)</t>
  </si>
  <si>
    <t>156
(16 nuevas)</t>
  </si>
  <si>
    <t>Apoyada la implementación de los Planes Municipales de Seguridad Alimentaria y Nutricional en los 64 municipios  del departamento.</t>
  </si>
  <si>
    <t>Fortalecidos procesos de articulación interinstitucional, seguimiento y asistencia técnica para la mitigación del riesgo desnutrición.</t>
  </si>
  <si>
    <t>No de municipios con procesos implementados para la mitigación del riesgo de desnutrición.</t>
  </si>
  <si>
    <t>Número de Proyectos Formulados para prevenir y mitigar la Desnutrición.</t>
  </si>
  <si>
    <t>Garantizado el acceso al programa de alimentación escolar en las 13 subregiones del departamento</t>
  </si>
  <si>
    <t>No Comités de seguimiento en ejecución</t>
  </si>
  <si>
    <t>Secretaría de Agricultura</t>
  </si>
  <si>
    <t xml:space="preserve">Secretaria de Educación </t>
  </si>
  <si>
    <t>Implementado un proyecto de ajuste administrativo a la estructura organizacional del Departamento para fortalecer el componente de vivienda</t>
  </si>
  <si>
    <t>No de  proyectos de ajuste administrativo a la estructura organizacional del Departamento para fortalecer el componente de vivienda implementados.</t>
  </si>
  <si>
    <t>Gestionado proyecto de ajuste administrativo a la estructura organizacional del Departamento para fortalecer el componente de vivienda.</t>
  </si>
  <si>
    <t>Coadyuvar en la generación de suelo habilitado  para el desarrollo de proyectos de vivienda de interés social.</t>
  </si>
  <si>
    <t>Fortalecer institucionalmente a nivel departamental  la gestión administrativa que se le viene dando al programa de vivienda de interés social, entorno y hábitat.</t>
  </si>
  <si>
    <t xml:space="preserve"> Reducir el déficit habitacional en los sectores urbano y rural del Departamento de Nariño.</t>
  </si>
  <si>
    <t>Aumentar  la oferta de mejoramiento cualitativo y/o conexiones intradomiciliarias para viviendas perteneciente a familias vulnerables del departamento de Nariño.</t>
  </si>
  <si>
    <t>Construida e implementada una política de bienestar para directivos docentes  y docentes</t>
  </si>
  <si>
    <t>Formulados e implementados proyectos para prevenir y mitigar la Desnutrición en los grupos poblacionales de primera infancia, infancia, adolescencia, juventud, mujer, LGBTI, discapacidad, adulto mayor, habitante de calle, en el marco de la innovación social.</t>
  </si>
  <si>
    <t xml:space="preserve"> HABITANTE DE CALLE</t>
  </si>
  <si>
    <t>Creada e implementada la política pública de atención a habitante de calle en el  departamento de Nariño.</t>
  </si>
  <si>
    <t>Creada e implementada la política pública de atención  a habitante de calle en el  departamento de Nariño, en el marco de innovación social.</t>
  </si>
  <si>
    <t>Creado e implementado el comité de atención a habitante de calle en el departamento de Nariño, mediante gobierno abierto.</t>
  </si>
  <si>
    <t>Articuladas acciones intersectoriales para atención integral a habitante de calle en el departamento de Nariño</t>
  </si>
  <si>
    <t>Crear e implementar la política pública de atención a habitante de calle en el  departamento de Nariño.</t>
  </si>
  <si>
    <t>Mejorada la categorización de las Instituciones Educativas del departamento de Nariño en todos los  niveles.</t>
  </si>
  <si>
    <t>No. de unidades constituidas</t>
  </si>
  <si>
    <t>No. de estrategias implementadas</t>
  </si>
  <si>
    <t>No. de Instituciones Educativas articuladas</t>
  </si>
  <si>
    <t>Reconocida legalmente la política pública de educación propia para los pueblos indígenas del departamento</t>
  </si>
  <si>
    <t>FORTALECIMIENTO INSTITUCIONAL Y DEL SECTOR CULTURAL DE NARIÑO</t>
  </si>
  <si>
    <t>Organizados y coordinados eventos deportivos, y recreativos, juegos autóctonos de orden regional, binacional e internacional.</t>
  </si>
  <si>
    <t>Continuar con la ejecución del de plan de estímulos e incentivos para deportistas de alto rendimiento económico y educativo.</t>
  </si>
  <si>
    <t>Realizado un estudio de viabilidad técnico, administrativo y financiero para analizar la adopción de  un ente de Naturaleza Jurídica  descentralizado  para el  deporte, recreación y actividad  física  para el Departamento de Nariño teniendo en cuenta los  nuevos requerimientos y competencias que asigna Coldeportes.</t>
  </si>
  <si>
    <t>SOBERANIA Y SEGURIDAD ALIMENTARIA Y NUTRICIONAL</t>
  </si>
  <si>
    <t>Aumentadas las hectáreas agrícolas sembradas de cultivos permanentes y transitorios de la canasta SAN</t>
  </si>
  <si>
    <t xml:space="preserve">Elaborado y gestionado un programa de mejoramiento de infraestructura física y dotación de  herramientas educativas a establecimientos  oficiales del departamento.  </t>
  </si>
  <si>
    <t>Establecido un convenio interadministrativo entre: Secretaria de Educación Departamental, Instituto Departamental de Salud, Secretaria de Equidad y Género e Inclusión Social,  ICBF, para visibilizar la equidad de genero en la comunidad educativa en municipios focalizados del Departamento de Nariño</t>
  </si>
  <si>
    <t>Fortalecido el plan territorial de formación docente mediante programas de innovación en calidad educativa y acompañamiento pedagógico en los procesos de enseñanza aprendizaje en el marco de cátedra futuro</t>
  </si>
  <si>
    <t>Reducido  el índice de COP promedio a los 12 años</t>
  </si>
  <si>
    <t>Aumentado el  porcentaje de personas mayores de 18 años con dientes permanentes</t>
  </si>
  <si>
    <t xml:space="preserve">% de personas con dientes permanentes </t>
  </si>
  <si>
    <t>Tasa de Mortalidad por tumor maligno</t>
  </si>
  <si>
    <t>Crear y poner en funcionamiento la Biblioteca Pública Departamental</t>
  </si>
  <si>
    <t>4,9</t>
  </si>
  <si>
    <t>4,9,16</t>
  </si>
  <si>
    <t>4,9,10</t>
  </si>
  <si>
    <t>4,16</t>
  </si>
  <si>
    <t>4,10, 16</t>
  </si>
  <si>
    <t>4,8, 10</t>
  </si>
  <si>
    <t>58891
(10.000 menos)</t>
  </si>
  <si>
    <t>67.891
(1.000 hogares menos)</t>
  </si>
  <si>
    <t>VALOR TOTAL Y FUENTES DE FINANCIACION 2016 - Miles de $</t>
  </si>
  <si>
    <t>MUNICIPIOS</t>
  </si>
  <si>
    <t>A.5</t>
  </si>
  <si>
    <t>A.1</t>
  </si>
  <si>
    <t>A.8</t>
  </si>
  <si>
    <t>A.2</t>
  </si>
  <si>
    <t>A.14</t>
  </si>
  <si>
    <t xml:space="preserve">A.1 </t>
  </si>
  <si>
    <t>A.7</t>
  </si>
  <si>
    <t>A.3</t>
  </si>
  <si>
    <t>A.4</t>
  </si>
  <si>
    <t>FUT</t>
  </si>
  <si>
    <t>Implementado el proyecto de creación de la casa de la mujer, como un sitio de interacción e intercambio cultural, social y emprendimiento en el marco de la economía colaborativa e innovación social.</t>
  </si>
  <si>
    <r>
      <rPr>
        <b/>
        <sz val="9"/>
        <rFont val="Arial"/>
        <family val="2"/>
      </rPr>
      <t>Tercero:</t>
    </r>
    <r>
      <rPr>
        <sz val="9"/>
        <rFont val="Arial"/>
        <family val="2"/>
      </rPr>
      <t xml:space="preserve"> Matemáticas: 296. Lenguaje: 302. </t>
    </r>
    <r>
      <rPr>
        <b/>
        <sz val="9"/>
        <rFont val="Arial"/>
        <family val="2"/>
      </rPr>
      <t xml:space="preserve">Quinto: </t>
    </r>
    <r>
      <rPr>
        <sz val="9"/>
        <rFont val="Arial"/>
        <family val="2"/>
      </rPr>
      <t xml:space="preserve">Matemáticas: 310. Lenguaje: 302. Ciencias Naturales 319. </t>
    </r>
    <r>
      <rPr>
        <b/>
        <sz val="9"/>
        <rFont val="Arial"/>
        <family val="2"/>
      </rPr>
      <t xml:space="preserve">Noveno: </t>
    </r>
    <r>
      <rPr>
        <sz val="9"/>
        <rFont val="Arial"/>
        <family val="2"/>
      </rPr>
      <t>Matemáticas: 302. Lenguaje: 293. Ciencias Naturales: 303.</t>
    </r>
  </si>
  <si>
    <t xml:space="preserve"> </t>
  </si>
  <si>
    <t>PLAN DE ACCIÓN VIGENCIA 2016</t>
  </si>
  <si>
    <t>6,16</t>
  </si>
  <si>
    <t>3,6, 11</t>
  </si>
  <si>
    <t>6,15</t>
  </si>
  <si>
    <t>3, 6, 1911</t>
  </si>
  <si>
    <t>PLAN DE DESARROLLO 2016 - 2019 "NARIÑO CORAZON DEL MUNDO"</t>
  </si>
  <si>
    <t>PROYECTOS Y/O ACTIVIDADES PROGRAMADOS
VIGENCIA 2016</t>
  </si>
  <si>
    <t>En el marco del proyecto Mejoramiento de la calidad y cobertura educativa en los municipios del Departamento de Nariño.</t>
  </si>
  <si>
    <t>Difundir la búsqueda activa en los 61 municipios no certificados del Departamento de Nariño, como una política de compromiso institucional.</t>
  </si>
  <si>
    <t>Promocionar la cobertura educativa con igualdad de oportunidades y posibilidades en las 13 subregiones del Departamento de Nariño.</t>
  </si>
  <si>
    <t>Gestionar ante entidades que apoyen la divulgación de la búsqueda activa.</t>
  </si>
  <si>
    <t>Realizar la Movilización Social</t>
  </si>
  <si>
    <t>Conformar, actualizar los 61 Comités Municipales de Búsqueda Activa.</t>
  </si>
  <si>
    <t>Realizar el seguimiento y control a los Comités Municipales de Búsqueda Activa.</t>
  </si>
  <si>
    <t>Establecer, expedir, divulgar, comunicar, capacitar, entregar y formular las Directrices, Criterios, Procedimientos y Cronograma para la Organización y Gestión de Cobertura del Servicio Educativo</t>
  </si>
  <si>
    <t>Dar continuidad a la prestación del servicio educativo, articulando los diferentes componentes institucionales para la Promoción e implementación de estrategias de desarrollo pedagógico a través de las 7 congregaciones religiosas.</t>
  </si>
  <si>
    <t>Dar continuidad a la administración de la prestación del servicio educativo y a la administración de la atención educativa a través del proceso de construcción e implementación del sistema educativo indígena propio SEIP en articulación con los diferentes componentes institucionales (Dto. 1075 de 2015)</t>
  </si>
  <si>
    <t xml:space="preserve">Actualizar del Directorio Único de Establecimientos Educativos (DUE) con respecto al modelo educativo, grados, en los establecimientos que se implemente, una vez se expida el acto administrativo de reconocimiento. </t>
  </si>
  <si>
    <t>Realizar seguimiento a la base de datos suministrada por el MEN</t>
  </si>
  <si>
    <t>Aplicar estrategias según el análisis sectorial de deserción escolar, acorde a la información suministrada</t>
  </si>
  <si>
    <t>Coordinar y articular la elaboración del Estudio de Insuficiencia y Limitaciones</t>
  </si>
  <si>
    <t>Coordinar y articular la consolidación del Plan Anual de Contratación Para la Prestación del Servicio Educativo</t>
  </si>
  <si>
    <t>Articular institucionalmente y presentar ante la instancia directiva los aspectos  legales, técnicos y financieros de la conformación del banco de oferentes para su viabilidad</t>
  </si>
  <si>
    <t>Realizar el seguimiento y control de cobertura educativa a la educación contratada.</t>
  </si>
  <si>
    <t xml:space="preserve">Identificar estrategias de acceso y permanencia a la educación preescolar grado cero (transición) a través de la articulación de acciones con las entidades como ICBF y  Red Unidos  </t>
  </si>
  <si>
    <t>Asignar cupos por parte de los establecimientos educativos de los 61 municipios no certificados del Departamento de Nariño en la plataforma del Sistema Integrado de Matrícula – SIMAT.</t>
  </si>
  <si>
    <t>Capacitar y orientar a funcionarios de alcaldías y Establecimientos Educativos en temas relacionados con Transporte Escolar (contratación, aplicación de normatividad).</t>
  </si>
  <si>
    <t>Gestionar asistencia técnica ante el Ministerio de Educación Nacional sobre construcción de Planes de Transporte Escolar</t>
  </si>
  <si>
    <t>Establecer y socializar los instrumentos para recolección de información, coordinar su aplicación a fin de consolidar inventario del parque automotor de cada establecimiento educativo.</t>
  </si>
  <si>
    <t>Realizar diagnostico de infraestructura educativa y herramientas educativas de los establecimientos educativos del departamento de Nariño.</t>
  </si>
  <si>
    <t xml:space="preserve">Gestionar recursos  para la financiación del Plan de infraestructura y dotación de herramientas educativas </t>
  </si>
  <si>
    <t>Realizar procesos de monitoreo y  seguimiento a las obras de Infraestructura educativa y proyectos de dotación de herramientas educativas</t>
  </si>
  <si>
    <t xml:space="preserve">Definir estrategias de gestión y articulación con organizaciones y entidades  </t>
  </si>
  <si>
    <t xml:space="preserve">Caracterizar en SIMAT la población focalizada a atender </t>
  </si>
  <si>
    <t>Articular institucionalmente la continuidad de las 12 experiencias del modelo educativo Caminar en Secundaria y de las 5 experiencias del modelo educativo Aceleración del Aprendizaje</t>
  </si>
  <si>
    <t>Contratación del recurso humano pertinente para la atención educativa de la población con barreras en el aprendizaje y la participación, teniendo en cuenta el reporte de matricula en el SIMAT.</t>
  </si>
  <si>
    <t>Ampliar la cobertura del programa de educación inclusiva en los municipios no certificados del departamento de Nariño.</t>
  </si>
  <si>
    <t xml:space="preserve">Articular institucionalmente la formación y capacitación docente </t>
  </si>
  <si>
    <t>Articular las estrategias con organismos y entidades nacionales e internacionales</t>
  </si>
  <si>
    <t>Acompañaran y asesorar en la construcción de planes escolares de gestión de riesgos en municipios priorizados</t>
  </si>
  <si>
    <t xml:space="preserve">Articular estrategias de permanencia con entidades de cooperación internacional y nacional que permitan prevenir el reclutamiento </t>
  </si>
  <si>
    <t>Priorizar municipios de mayor afectación por el reclutamiento según fuente Unidad de Victimas 2015.</t>
  </si>
  <si>
    <t xml:space="preserve">Articular acciones con entidades de cooperación nacional e internacional para intervenir en municipios de mayor afectación por la presencia de minas anti personas </t>
  </si>
  <si>
    <t>Coadyuvar en la priorización de municipios de mayor afectación por la presencia de minas anti personas según comité AIMAC.</t>
  </si>
  <si>
    <t>Socialización de la campaña publicitaria de prevención del uso de la pólvora 2016</t>
  </si>
  <si>
    <t xml:space="preserve">Promover con las I.E. la campaña publicitaria de prevención del uso de la pólvora 2016, con el acompañamiento del IDSN </t>
  </si>
  <si>
    <t xml:space="preserve">Articular y socializar con entidades competentes la  normatividad y ruta de atención educativa para adolescentes del sistema de responsabilidad penal  a fin de realizar su registro en SIMAT  </t>
  </si>
  <si>
    <t>Articular y socializar con entidades competentes la normatividad y ruta para contrarrestar el Trabajo Infantil</t>
  </si>
  <si>
    <t>Recopilar bases de datos de la población analfabeta</t>
  </si>
  <si>
    <t>Focalizar la población analfabeta a atender</t>
  </si>
  <si>
    <t>Gestionar el ingreso de la población focalizada al sistema educativo</t>
  </si>
  <si>
    <t>Coordinar, socializar y difundir con las diferentes subsecretarias y áreas los componentes jurídico, técnico (cobertura y calidad educativa), financiero y contable en la fase precontractual, contractual y post-contractual - Educación contratada y oficial</t>
  </si>
  <si>
    <t>Articulación institucional para brindar orientación a fin de evitar que los establecimientos educativos realicen el traslado masivo de los estudiantes de la educación tradicional hacia la educación por ciclos.</t>
  </si>
  <si>
    <t xml:space="preserve">Divulgar y socializar los resultados de las Pruebas Saber del grado 11, a Rectores y Coordinadores de las Instituciones Educativas de Nariño.
</t>
  </si>
  <si>
    <t>Liderar y coordinar la ejecución de la estrategia del día de la Excelencia Educativa.</t>
  </si>
  <si>
    <t>Formular el proyecto Sistema de Información Integral para la Secretaría de Educación  Departamental de Nariño</t>
  </si>
  <si>
    <t>Divulgar y Socializar los resultados de las pruebas Saber 3,5 y 9</t>
  </si>
  <si>
    <t xml:space="preserve">Sectorización de la población    </t>
  </si>
  <si>
    <t>Establecer rangos de resultados de pruebas   externas para cada uno de los sectores determinados.</t>
  </si>
  <si>
    <t xml:space="preserve"> Identificar el porcentaje de mejores resultados por cada sector determinado</t>
  </si>
  <si>
    <t>Buscar becas en las Universidades del País para asegurar el ingreso a los estudiantes que clasifiquen en cada sector determinado.</t>
  </si>
  <si>
    <t>Gestionar ante el ICETEX  la condonación de deudas de acuerdo al reglamento interno</t>
  </si>
  <si>
    <t>Asignar en el presupuesto un rubro para apoyar la solvencia de la carrera a cada estudiante beneficiado</t>
  </si>
  <si>
    <t>Orientar y/o acompañar a las I.E. en el proceso de 
autoevaluación institucional, plan de mejoramiento institucional y re significación/reformulación/modificación de los proyectos educativos.</t>
  </si>
  <si>
    <t xml:space="preserve">Orientar y acompañar a las I.E. en los procesos que implica mejoramiento: autoevaluación institucional, Proyectos educativos y P.M.I. </t>
  </si>
  <si>
    <t>Capacitar a evaluadores sobre proceso de evaluación de desempeño aboral y periodo de prueba, y sistematización de evaluaciones a la plataforma del MEN Sistema Humano.</t>
  </si>
  <si>
    <t>Analizar resultados para establecer las fortalezas y oportunidades para realizar planes de mejoramiento.</t>
  </si>
  <si>
    <t>Visitar a las Instituciones Educativas para verificar las evidencias que se utilizaron en el proceso de las evaluaciones de desempeño laboral de cada año lectivo de un 5% de la población de evaluación desempeño laboral evaluada y establecer recomendaciones para mejorar el proceso de evaluación.</t>
  </si>
  <si>
    <r>
      <t xml:space="preserve"> </t>
    </r>
    <r>
      <rPr>
        <sz val="9"/>
        <color indexed="8"/>
        <rFont val="Arial"/>
        <family val="2"/>
      </rPr>
      <t xml:space="preserve">Asesorar y orientar a las I.E., para el registro de los proyectos educativos y planes de mejoramiento en plataforma SIGCE
</t>
    </r>
  </si>
  <si>
    <t>Identificar  las instituciones que no han sido retroalimentadas en la plataforma SIGCE</t>
  </si>
  <si>
    <t>Participar de la Primer Fase de Capacitación de Matemáticas, según el Método Singapur.</t>
  </si>
  <si>
    <t>Diagnosticar situación de los subcomponentes pedagógicos relacionados con jornada única.</t>
  </si>
  <si>
    <t xml:space="preserve"> Acompañar a la Gestora del MEN  Zona Pacífico, para visitar IE de la tercera  Convocatoria JU.</t>
  </si>
  <si>
    <t xml:space="preserve">Participar de la Segunda Fase de Capacitación de Matemáticas según el Método Singapur. </t>
  </si>
  <si>
    <t>Articular con el proyecto de Cátedra Futuro el uso del tiempo  adicional en aula de acuerdo  a los parámetros establecidos por Jornada Única.</t>
  </si>
  <si>
    <t>Asesorar y acompañar a las IE de JU, en la implementación de los subcomponentes pedagógicos relacionados con dicha jornada.</t>
  </si>
  <si>
    <t>Elaborar instrumento de seguimiento al programa</t>
  </si>
  <si>
    <t>Visitar a establecimientos seleccionados</t>
  </si>
  <si>
    <t>Revisar ISCE de los establecimientos educativos focalizados</t>
  </si>
  <si>
    <t>Fortalecer los ambientes de las Bibliotecas Escolares</t>
  </si>
  <si>
    <t>Fortalecer proyecto Biblioteca Escuela y participantes</t>
  </si>
  <si>
    <t xml:space="preserve">Focalización de Establecimientos Educativos  para la implementación del proyecto PAZEANDO Fase III.
</t>
  </si>
  <si>
    <t>Formulación del proyecto PAZEANDO para su implementación en los Establecimientos Educativos de los municipios no certificados del departamento de Nariño.</t>
  </si>
  <si>
    <t>Formulación del proyecto Aulas Sonoras para su implementación en los Establecimientos Educativos de los municipios no certificados del departamento de Nariño.</t>
  </si>
  <si>
    <t>Fortalecimiento a los Comités de Convivencia Municipal de los municipios no certificados del departamento de Nariño</t>
  </si>
  <si>
    <t>Asistencia y acompañamiento técnico a los Comités de Convivencia Escolar en los Establecimientos Educativos de los municipios no certificados del departamento de Nariño.</t>
  </si>
  <si>
    <t>Capacitación y orientación a Docentes de los Establecimientos Educativos focalizados en temas que contribuyan a fortalecer la convivencia escolar.</t>
  </si>
  <si>
    <t xml:space="preserve">Fortalecimiento a Escuelas de Familia </t>
  </si>
  <si>
    <t>Asistencia y orientación a estudiantes identificados en situaciones que afectan la convivencia escolar, de los establecimientos educativos.</t>
  </si>
  <si>
    <t>Analizar mediante estudios previos, el apoyo financiero para la continuidad en la acreditación para el programa de formación complementaria en las escuelas normales.</t>
  </si>
  <si>
    <t>Articular acciones con el Instituto Departamental de Salud de Nariño, para trabajar la estrategia de estilos de vida saludable, en los municipios de Tuquerres, Samaniego, Ospina, Santacruz y Sapuyes. El tema de intervención está direccionado a Escuelas Saludables, Saneamiento Básico y agua potable.</t>
  </si>
  <si>
    <t>Efectuar acompañamiento a las acciones realizadas por CORPONARIÑO en el tema de Educación ambiental</t>
  </si>
  <si>
    <t>Realizar acompañamiento al  I.C.B.F. en la implementación de la estrategia   Nacional de Atención Integral  a niños, niñas y adolescentes, con énfasis en la prevención de embarazo en adolescentes en los municipios de : La Unión, Yacuanquer, El Tambo, Buesaco, Policarpa, Tablón de Gómez, Tangua, San Pedro de Cartago, La Florida, La Cruz.</t>
  </si>
  <si>
    <t xml:space="preserve">Acompañar al MEN en el desarrollo  de la  estrategia de estilos de vida saludable, en dos instituciones del Departamento de Nariño focalizadas  San Sebastián de Yascual-Tuquerres y San Martín de Porres-Samaniego. </t>
  </si>
  <si>
    <t>Informar a la comunidad educativa sobre el concurso "Mejores Interpretes y Compositores Nariñenses".</t>
  </si>
  <si>
    <t>Sensibilizar a los estamentos de la comunidad educativa sobre la importancia del concurso.</t>
  </si>
  <si>
    <t>Elaborar Proyecto: "Mejores Intérpretes y Compositores Nariñenses".</t>
  </si>
  <si>
    <t>Convocar al Comité Departamental de Capacitación Docente</t>
  </si>
  <si>
    <t>Formular, elaborar, validar, aprobar y socializar el PTFD 2016 - 2019.</t>
  </si>
  <si>
    <t>Elaborar el documento PTFD 2016 - 2019</t>
  </si>
  <si>
    <t>Implementar el PTFD</t>
  </si>
  <si>
    <t>Hacer seguimiento y evaluar el impacto del Plan</t>
  </si>
  <si>
    <t>Implementar un programa de formación con enfoque incluyente, que atienda la diversidad en los municipios no certificados.</t>
  </si>
  <si>
    <t xml:space="preserve">Estructurar  un Proyecto para la Constitución de unidades de liderazgo en genero </t>
  </si>
  <si>
    <t>Apoyar las actividades que se realicen desde la oficina de genero de la Gobernación de Nariño.</t>
  </si>
  <si>
    <t>Implementar un plan educativo rural pertinente con el fin de incrementar el acceso a la educación.</t>
  </si>
  <si>
    <t>Formular solicitud de viabilidad al SENA para ampliar el programa de Noveno a Décimo con excelencia</t>
  </si>
  <si>
    <t>Apoyar y fortalecer los Centros Regionales de Educación Superior-CERES</t>
  </si>
  <si>
    <t>Creación de contenido pedagógico que articule la Cátedra Nariño a la metodología de Cátedra Futuro.</t>
  </si>
  <si>
    <t>Presentar un proyecto para la implementación de la "Semana Educativa EL SUR ES EL NORTE", para las IE de los municipios no certificados del departamento.</t>
  </si>
  <si>
    <t xml:space="preserve">Alianza para el Fomento de la Educación Media y tránsito a la Educación Terciaria en el departamento de Nariño-Fondo FEM                               </t>
  </si>
  <si>
    <t xml:space="preserve">Articulación con SENA: </t>
  </si>
  <si>
    <t>Concertar entre la Secretaria de Educación y la Universidad de Nariño las responsabilidades en el Proyecto de la Universidad Libre Aprendizaje U.L.A., que quedarán especificadas en el Convenio a firmar.</t>
  </si>
  <si>
    <t xml:space="preserve">Socialización del Proyecto a los Posibles Docentes Maestros que participarán en el proyecto, en la cual se informará que la participación será ad honore y  además se   pretende plasmar por medio de una firma la intención  de participar en el grupo de capacitadores del proyecto Universidad de Libre Aprendizaje. </t>
  </si>
  <si>
    <t xml:space="preserve">Firma del Convenio y reconocimiento por medio de una Resolución a los Docentes o Maestros que servirán de Capacitadores dentro del Proceso.  </t>
  </si>
  <si>
    <t xml:space="preserve">Presentación del Portafolio de Servicio para el año 2016. .                                         </t>
  </si>
  <si>
    <t xml:space="preserve"> La Universidad de Nariño y La Secretaria de Educación Departamental certificarán las horas de asistencia a las Capacitaciones.</t>
  </si>
  <si>
    <t>Firma del Convenio y reconocimiento por medio de una Resolución a los Docentes o Maestros que servirán de Capacitadores dentro del Proceso.</t>
  </si>
  <si>
    <t>Realizar Focalización de Establecimientos Educativos  para implementación de la Estrategia Todos Listos: "La Practica hace al Maestro" y "Transición es una nota".</t>
  </si>
  <si>
    <t>Ejecutar Implementación de la Estrategia  "La Practica hace al Maestro" en Establecimientos Educativos de los municipios no certificados del departamento de Nariño.</t>
  </si>
  <si>
    <t>Realizar la Formulación de Proyecto de Regalías en la metodología MGA para garantizar la consecución de recursos y la implementación de la estrategia "Transición es una nota"</t>
  </si>
  <si>
    <t>Realizar Formulación del proyecto "Música para la Primera Infancia" para formación de Maestras y Maestros de transición y dotación de instrumentos musicales a grados de transición.</t>
  </si>
  <si>
    <t>Llevar la Formulación de proyecto para fortalecimiento a Escuelas de Familia.</t>
  </si>
  <si>
    <t>Realizar, en acompañamiento con Profesional de la OEI,  el levantamiento de diagnostico de estructura y procesos para implementación del Modelo de Gestión de Educación Inicial.</t>
  </si>
  <si>
    <t xml:space="preserve">Hacer Capacitación y asesoría  a funcionarios de la Secretaría de Educación en primera infancia y educación inicial en temáticas como: Política pública; fundamentos políticos, técnicos y de gestión; referentes técnicos para la educación inicial, estrategia "La practica hace al maestro" y "Transición es una nota".  </t>
  </si>
  <si>
    <t xml:space="preserve">Realizar el estudio y validación de la propuesta de mapas de proceso y estructura organizacional para educación inicial. </t>
  </si>
  <si>
    <t>Efectuar capacitación sobre estructura organizacional armonizada y mapa de procesos.</t>
  </si>
  <si>
    <t>Implementar y poner en marcha de los procesos de educación inicial en la Secretaría de Educación Departamental.</t>
  </si>
  <si>
    <t xml:space="preserve">Apoyar en  la contratación de Profesionales para implementación del Modelo de Gestión para Educación Inicial. </t>
  </si>
  <si>
    <t>Gestionar la consecución de espacio físico, de mobiliario, materiales de oficina, equipos de computo, necesarios para el funcionamiento e implementación del MGEI.</t>
  </si>
  <si>
    <t>Gestionar con las mesas de primera infancia de los municipios para firmar acuerdo para la implementación del Sistema de Seguimiento Niño a Niño.</t>
  </si>
  <si>
    <t>Generar las condiciones y mecanismos de participación y concertación efectiva involucrando a los pueblos indígenas, las instituciones educativas y la comunidad nariñense</t>
  </si>
  <si>
    <t>Realizar seguimiento al programa de profesionalización docente, para visibilizar el impacto</t>
  </si>
  <si>
    <t>Dar cumplimiento al contrato interadministrativo 1663-13, celebrado entre la UNAD y el Departamento de Nariño, para la formación profesional  de Licenciatura en Etnoeducación para 593 docentes Afro</t>
  </si>
  <si>
    <t>Ofrecer un servicio educativo bilingüe con énfasis en inglés   de alta calidad en algunas Instituciones Educativas  del Departamento  de Nariño  promoviendo las actividades productivas de Café y Turismo</t>
  </si>
  <si>
    <t>Fortalecer   la  educación  bilingüe  dentro  y  fuera  del  aula  de  clases  garantizando  que  los  estudiantes  del  sector oficial alcancen niveles competitivos en el idioma inglés.</t>
  </si>
  <si>
    <t>Formular proyecto para formación de docentes en el marco del Subprograma Cátedra Futuro.</t>
  </si>
  <si>
    <t>Formular el proyecto para la creación de laboratorios enfocados en la metodología de cátedra futuro</t>
  </si>
  <si>
    <t xml:space="preserve">Formular el proyecto para la adecuación de aulas para el trabajo colaborativo </t>
  </si>
  <si>
    <t>Formular el proyecto para la implementación de la plataforma, de seguimiento y caracterización de los procesos de cátedra futuro</t>
  </si>
  <si>
    <t>Formular el proyecto para la implementación de un  programa de formación en el desarrollo de softwares</t>
  </si>
  <si>
    <t xml:space="preserve">Formular un proyecto de incentivos </t>
  </si>
  <si>
    <t>Formular un proyecto de liderazgo en formación y  reconocimiento del marco de cátedra futuro</t>
  </si>
  <si>
    <t>Implementar la cátedra futuro en el P.E.I. de las instituciones educativas.</t>
  </si>
  <si>
    <t>Formular proyectos de emprendimiento social en el marco de los proyectos transversales</t>
  </si>
  <si>
    <t xml:space="preserve">Presentar la formulación de proyectos para la realización de eventos de difusión e intercambios de conocimientos, articulados a la metodología de cátedra futuro.   </t>
  </si>
  <si>
    <t>Conformar de comité para llevar a cabo el proceso de reorganización de los E.E. de los municipios no certificados del departamento de Nariño</t>
  </si>
  <si>
    <t>Construir la propuesta en los municipios no certificados del departamento de Nariño involucrando enlaces educativos y la alcaldía</t>
  </si>
  <si>
    <t>Analizar la propuesta con asesoría del ministerio de educación nacional - MEN</t>
  </si>
  <si>
    <t>Avalar la propuesta presentada conjuntamente con el MEN</t>
  </si>
  <si>
    <t>Ajustar el proyecto educativo institucional - PEI de la  instituciones educativas – I.E. a sus respectivas sedes producto del proceso de reorganización</t>
  </si>
  <si>
    <t xml:space="preserve">Resignifacar de acuerdo a las necesidad del contexto y el entorno </t>
  </si>
  <si>
    <t>Socializar el PEI con la comunidad educativa en cada establecimiento educativo – E.E.</t>
  </si>
  <si>
    <t>Aplicación del PEI en las I.E.</t>
  </si>
  <si>
    <t>Elaborar actos administrativos de acuerdo a lo establecido en acuerdo con el MEN</t>
  </si>
  <si>
    <t>Analizar manual de funciones y competencias del talento humano adscrito a la secretaria de educación departamental</t>
  </si>
  <si>
    <t>Revisar las hojas de vida del  talento humano adscrito a la secretaria de educación departamental</t>
  </si>
  <si>
    <t xml:space="preserve">Analizar los perfiles de las hojas de vida de acuerdo al manual </t>
  </si>
  <si>
    <t>Adelantar procesos de formación de acuerdo al análisis realizado</t>
  </si>
  <si>
    <t>Ajustar presupuesto de acuerdo al proyecto presentado en el anterior gobierno</t>
  </si>
  <si>
    <t>Revisar y ajustar los planos de acuerdo al proyecto presentado en el anterior gobierno</t>
  </si>
  <si>
    <t>Renovar licencia de construcción</t>
  </si>
  <si>
    <t>Realizar consulta ante el Ministerio de Educación Nacional con el fin de determinar la competencia para elaborar el estudio técnico de cargas de trabajo.</t>
  </si>
  <si>
    <t>Consolidar y analizar resultados.</t>
  </si>
  <si>
    <t>Realizar jornadas de integración con el fin de fortalecer las relaciones interpersonales en el equipo de trabajo.</t>
  </si>
  <si>
    <t>Buscar alianzas con diferentes entidades que permita fomentar un buen ambiente laboral.</t>
  </si>
  <si>
    <t>Construir el plan de bienestar social, seguridad y salud en el trabajo, capacitación y estímulos</t>
  </si>
  <si>
    <t>Desarrollar el plan de acuerdo a lo estipulado</t>
  </si>
  <si>
    <t>Aplicar estrategias que permitan divulgar mensajes institucionales; con el propósito de que los funcionarios se apropien del sistema de gestión de Calidad</t>
  </si>
  <si>
    <t>Realizar auditorias internas a los procesos certificados</t>
  </si>
  <si>
    <t>Realizar seguimiento a los planes de acción producto de las auditorias internas y externas.</t>
  </si>
  <si>
    <t>Revisar y actualizar indicadores de proceso del sistema de gestión de calidad.</t>
  </si>
  <si>
    <t>Gestionar la formación de auditores internos con personal de planta de la SED</t>
  </si>
  <si>
    <t>Realizar actividades tendientes a la actualización de la norma ISO 9001:2008 con respecto a la ISO 9001:2015</t>
  </si>
  <si>
    <t>Gestionar la suscripción del contrato con el ente certificador para realizar la auditoria de seguimiento a los cuatro procesos certificados: Calidad, Cobertura, Recursos Humanos, Atención el Ciudadano.</t>
  </si>
  <si>
    <t>Socializar y poner en conocimiento el documento definitivo del Plan de Asistencia Técnica 2016 ante el comité técnico de la SED y las instancias interesadas</t>
  </si>
  <si>
    <t>Definir, Proyectar e Identificar Estrategias de Ampliación de Oferta y Requerimientos Básicos.
Capacitar, elaborar y publicar herramientas para Proyección de Cupos.</t>
  </si>
  <si>
    <t>En marco del proyecto: Fortalecimiento del Programa de Alimentación Escolar PAE de los municipios no certificados del Departamento de Nariño.</t>
  </si>
  <si>
    <t>Proyectar el estimado de recursos necesarios para garantizar el normal desarrollo del programa.</t>
  </si>
  <si>
    <t>Focalizar los titulares del derecho, teniendo en cuenta los criterios establecidos en la Resolución 16432 de 2015.</t>
  </si>
  <si>
    <t xml:space="preserve">Coordinar la conformación de los Comités Municipales de Alimentación Escolar. </t>
  </si>
  <si>
    <t>Articular el proceso de conformación de la Bolsa Común, para el aporte de recursos local, departamental y nacional.</t>
  </si>
  <si>
    <t>Elaborar acto administrativo de conformación del Comité operativo de seguimiento a la ejecución del programa de alimentación escolar PAE</t>
  </si>
  <si>
    <t xml:space="preserve">Socializar los Lineamientos Técnicos Administrativos de PAE - Seguimiento, Control y Gestión Social </t>
  </si>
  <si>
    <t xml:space="preserve">Liderar la conformación del Comité de Seguimiento Operativo Departamental del Programa de Alimentación Escolar PAE </t>
  </si>
  <si>
    <t>Elaborar  y ejecutar el plan de acción del Consejo Departamental de Política Social en el marco de la agenda estratégica.</t>
  </si>
  <si>
    <t>Concertar el plan de acción anual de los 6 Comités Departamentales.</t>
  </si>
  <si>
    <t>Realizar  seguimiento a los 6 Comités Departamentales   en el cumplimiento de sus planes de acción.</t>
  </si>
  <si>
    <t>Realizar campañas encaminadas a la prevención del maltrato infantil, abuso sexual, violencia intrafamiliar, trabajo infantil y peores formas de trabajo infantil.</t>
  </si>
  <si>
    <t>No se programan actividades</t>
  </si>
  <si>
    <t>Firmar y  ejecutar  un convenio con operador debidamente acreditado a fin de fortalecer un proyecto de entornos protectores</t>
  </si>
  <si>
    <t>Brindar asistencia técnica para la elaboración, implementación y seguimiento a los planes de acción de 8 comités municipales de erradicación de trabajo infantil.</t>
  </si>
  <si>
    <t>Realizados encuentros subregionales para el fortalecimiento de los comités municipales de erradicación de trabajo infantil</t>
  </si>
  <si>
    <t>Elaborar el proyecto denominado "Protección  Integral a la primera infancia e infancia en el departamento de Nariño"</t>
  </si>
  <si>
    <t xml:space="preserve">Formular una ruta de acción para el fortalecimiento de los procesos participativos en los municipios priorizados.  </t>
  </si>
  <si>
    <t>Ejecutar la ruta de acción en los municipios priorizados.</t>
  </si>
  <si>
    <t>Diseñar la estrategia de la prevención de  la explotación sexual de adolescentes y jóvenes con énfasis en el municipio de Tumaco e Ipiales.</t>
  </si>
  <si>
    <t>Fortalecer la capacidad institucional en 10 municipios priorizados, mediante acciones de formación y sensibilización en temas de prevención de embarazos en adolescentes y consumo de sustancias psicoactivas, implementación de PPAJ y Ley 1622.</t>
  </si>
  <si>
    <t>Realizar 4 encuentros del Comité Departamental de Adolescencia y Juventud</t>
  </si>
  <si>
    <t>Formulación articulada del plan de acción intersectorial .</t>
  </si>
  <si>
    <t>Realizar convenio con el SENA para revisar, ajustar y asesorar los planes de negocio formulados por  adolescentes y jóvenes.</t>
  </si>
  <si>
    <t>Realizar talleres de capacitación dirigidos a lideres y lideresas en la ley 1257 de 2008.</t>
  </si>
  <si>
    <t>Gestionar la creación de un albergue de acogida para mujeres victimas de violencia basada en género - VBG, en la ciudad de Pasto.</t>
  </si>
  <si>
    <t>Asesorar a  municipios en la construcción de rutas de atención de violencia basada en género - VBG.</t>
  </si>
  <si>
    <t xml:space="preserve">Identificar iniciativas innovadoras para sustento mujer rural. </t>
  </si>
  <si>
    <t xml:space="preserve">Realizar talleres de capacitación en los municipios priorizados. </t>
  </si>
  <si>
    <t xml:space="preserve">Capacitar funcionarios municipales en nuevas masculinidades. </t>
  </si>
  <si>
    <t xml:space="preserve">Realizar talleres de capacitación a autoridades locales y organizaciones sociales en los municipios priorizados en educación equitativa no sexista. </t>
  </si>
  <si>
    <t>Diseñar  la estrategia de movilización social para la promoción y garantía de los derechos sexuales y reproductivos desde la perspectiva de género e inclusión social.</t>
  </si>
  <si>
    <t xml:space="preserve">Atender a las mujeres victimas de conflicto armado de acuerdo a las sentencias remitidas. </t>
  </si>
  <si>
    <t>Coordinar la formulación y ejecución del Plan de Acción</t>
  </si>
  <si>
    <t xml:space="preserve">Realizar encuentros  académicos para la formación de lideres y lideresas de población LGBTI en incidencia política. </t>
  </si>
  <si>
    <t xml:space="preserve">Articular interinstitucionalmente la conformación de la ruta de atención integral población LGBTI. </t>
  </si>
  <si>
    <t>Implementar una campaña de sensibilización y concientización sobre cultura ciudadana.</t>
  </si>
  <si>
    <t xml:space="preserve">Capacitar las entidades educativas de la Subregión centro del departamento de Nariño </t>
  </si>
  <si>
    <t>Elaborar proyecto para ser financiado con recursos del SGR, para la atención de población en proceso de envejecimiento y adulto mayor del departamento de Nariño.</t>
  </si>
  <si>
    <t>Diseñar la propuesta de creación de bancos solidarios con la participación de universidades, entidades públicas y articular las actividades con las secretarias de la Gobernación.</t>
  </si>
  <si>
    <t xml:space="preserve">Establecer los lineamientos para la realización del diagnóstico departamental de habitantes de calle </t>
  </si>
  <si>
    <t xml:space="preserve">Identificar los municipios con mayor intensidad en la problemática de habitantes de calle </t>
  </si>
  <si>
    <t xml:space="preserve">Conformar el Comité Departamental de atención a habitantes de calle </t>
  </si>
  <si>
    <t>En el marco del proyecto "Fortalecimiento y masificación de actividades deportivas, recreativas y de actividad física en todo el departamento de Nariño", se realizaran  las siguientes actividades:</t>
  </si>
  <si>
    <t>En el marco del proyecto "Fortalecimiento de actividades deportivas, recreativas y de actividad  física con el apoyo de Coldeportes en todo el todo el departamento de Nariño", se realizaran  las siguientes actividades:</t>
  </si>
  <si>
    <t xml:space="preserve">Organizar y Coordinar la Fase zonal y Final Departamental del programa Supérate Íntercolegiados </t>
  </si>
  <si>
    <t>Coordinar y participar la Fase regional  y Final Nacional  del programa Supérate Ínter colegiados</t>
  </si>
  <si>
    <t>Organizar y ejecutar el plan departamental  de Capacitación en  las áreas afines del deporte,  recreación y actividad física. (talleres, seminarios, conferencias)</t>
  </si>
  <si>
    <t>Realizar el encuentro de directores y coordinadores de entes deportivos municipales.</t>
  </si>
  <si>
    <t xml:space="preserve">Realizar el XVII encuentro Departamental del Adulto Mayor "Programa Nuevo Comienzo" y participación en el encuentro nacional </t>
  </si>
  <si>
    <t>Coordinar  y ejecutar el  programa de campamento departamental  juveniles y participación en el campamento nacional juvenil.</t>
  </si>
  <si>
    <t xml:space="preserve">Apoyar al programa de deporte social comunitario el  departamento de Nariño </t>
  </si>
  <si>
    <t xml:space="preserve">Realización de encuentros deportivos, recreativos y actividad física para población con discapacidad en el departamento de Nariño </t>
  </si>
  <si>
    <t>Coordinar y apoyar el pilotaje de la estrategia nacional de recreación para primera infancia en 4 municipios del Departamento de  Nariño (La Tola, Mosquera, El Charco e Ipiales).</t>
  </si>
  <si>
    <t>En el marco del proyecto "Fortalecimiento de actividades deportivas, recreativas y de actividad física con el apoyo de Coldeportes en todo el todo el departamento de Nariño", se realizaran  las siguientes actividades:</t>
  </si>
  <si>
    <t>Contratación de gestores y monitores para la ejecución del programa departamental "Zarandéate Nariño".</t>
  </si>
  <si>
    <t xml:space="preserve">Ejecución del programa en 37 municipios del departamento de Nariño </t>
  </si>
  <si>
    <t xml:space="preserve">Organizar, Coordinar y Ejecutar  la fase zonal y final  departamental del Campeonato Departamental de Fútbol  Sub 16 "Juego Limpio. Juego por la Paz" </t>
  </si>
  <si>
    <t>Diseño de la propuesta para organizar los juegos departamentales 2018 en deporte convencional y para departamentales</t>
  </si>
  <si>
    <t>En el marco del proyecto "Fortalecimiento y masificación de actividades deportivas, recreativas y de actividad física en todo el departamento  de Nariño", se realizaran  las siguientes actividades:</t>
  </si>
  <si>
    <t>Apoyar los proyectos deportivos, recreativos y de actividad física de los 64 municipios del departamento de Nariño, que presentan proyectos con recursos de IVA Telefonía Móvil vigencia 2016</t>
  </si>
  <si>
    <t>En el marco del proyecto "Adecuación y mantenimiento de escenarios deportivos adscritos a todo el departamento de Nariño", se realizaran  las siguientes actividades:</t>
  </si>
  <si>
    <t>Realizar alianzas con entidades público y privadas con el fin de gestionar recursos para el mantenimiento y adecuación  del Coliseo de los Barrios Sur Orientales, inmueble que esta  administrado por la Secretaria de Recreación y Deporte.</t>
  </si>
  <si>
    <t>Apoyar los proyectos de  escenarios deportivos,  recreativos y de actividad física  en el departamento de Nariño con recursos de telefonía móvil y regalías en 5 municipios del departamento de Nariño.</t>
  </si>
  <si>
    <t>Apoyar a las ligas deportivas en deporte convencional y para nacional en sus eventos deportivos de carácter federativo en deporte convencional y paranacional</t>
  </si>
  <si>
    <t>Apoyar a las ligas deportivas en deporte convencional y para nacional con la contratación de entrenadores y monitores, con miras a preparar los deportistas para juegos deportivos nacionales 2019.</t>
  </si>
  <si>
    <t>Continuar con el programa de  incentivos y estímulos a deportistas activos  que obtuvieron  medallas en juegos nacionales, paranacionales y campeonatos mundiales y deportistas en procesos de preparación.</t>
  </si>
  <si>
    <t>Planificación del proceso deportivo  en eventos federativos nacionales e internacionales y pre juegos clasificatorios para obtener mejores resultados en las juegas nacionales de deporte convencional y paranacional.</t>
  </si>
  <si>
    <t>Brindar la atención integral de los deportistas de deporte convencional y para nacional.</t>
  </si>
  <si>
    <t>Conformación de un equipo técnico  interdisciplinario, para fortalecer los procesos deportivos del deporte asociado.</t>
  </si>
  <si>
    <t>Realizar programas, proyectos y actividades deportivas (Campeonatos municipales, departamentales y nacionales) en articulación con el deporte asociado (ligas) y las administraciones municipales como estrategias de descentralización del deporte en Nariño.</t>
  </si>
  <si>
    <t>Mejorar  los procesos deportivos articulado con el deporte  asociado con la empresa privada como estrategia para mejorar el posicionamiento y liderazgo deportivo del Departamento de Nariño en juegos nacionales en deporte convencional y para nacional.</t>
  </si>
  <si>
    <t xml:space="preserve">Ejecutar plan de compra anual de la Dirección Administrativa de Cultura. </t>
  </si>
  <si>
    <t>Desarrollar una estrategia de comunicación y posicionamiento de la Dirección Administrativa de Cultura de Nariño.</t>
  </si>
  <si>
    <t>Realizar encuentros y reuniones de información y cualificación con los consejeros de los espacios de participación existentes (Cultura, Patrimonio y Cinematografía).</t>
  </si>
  <si>
    <t>Realizar reuniones de planeación y construcción metodológica de la estrategia de asesoría, acompañamiento y consolidación de los consejos de áreas artísticas</t>
  </si>
  <si>
    <t>Desarrollar una estrategia de información sobre los Consejos de Áreas Artísticas y Culturales.</t>
  </si>
  <si>
    <t>Realizar mesas temáticas de las áreas artísticas y culturales para la conformación de los espacios de participación.</t>
  </si>
  <si>
    <t>Socializar el Sistema Nacional de Cultura y Sistema Nacional de Patrimonio Cultural con los 64 municipios del Departamento.</t>
  </si>
  <si>
    <t>Asesorar de manera permanente a las instituciones públicas municipales a través de comunicaciones virtuales, escritas y presenciales.</t>
  </si>
  <si>
    <t>Asesorar a los responsables de cultura en la formulación y presentación de proyectos a convocatorias departamentales y nacionales</t>
  </si>
  <si>
    <t>Construir bases de datos de los actores, espacios y circuitos culturales de Nariño.</t>
  </si>
  <si>
    <t>Consolidar una agenda cultural de Nariño con información de los 64 municipios del departamento</t>
  </si>
  <si>
    <t>Identificar los circuitos culturales para la circulación de la oferta cultural de Nariño.</t>
  </si>
  <si>
    <t>Establecer los lineamientos para el Sistema de Información Cultural</t>
  </si>
  <si>
    <t>Identificar la infraestructura cultural con que cuenta el departamento</t>
  </si>
  <si>
    <t>Identificar las necesidades de operatividad de la infraestructura cultural de Nariño.</t>
  </si>
  <si>
    <t>Construir una estrategia para el fortalecimiento de la Banda Sinfónica de Nariño con la participación de sus integrantes.</t>
  </si>
  <si>
    <t xml:space="preserve">Desarrollar un proceso de cualificación de los músicos y dotación de la Banda Sinfónica </t>
  </si>
  <si>
    <t>Realizar un proceso de circulación de la Banda Sinfónica de Nariño por diferentes municipios.</t>
  </si>
  <si>
    <t>Realizar un estudio técnico y plan de acompañamiento para la selección de nuevos instrumentistas</t>
  </si>
  <si>
    <t>Hacer la reserva del 10% de la Estampilla Pro cultura.</t>
  </si>
  <si>
    <t>Realizar reuniones con el consejo departamental de cultura para la construcción participativa de lineamientos y mecanismos de participación en el marco del programa de estímulos y concertación.</t>
  </si>
  <si>
    <t>Implementar la primera fase del programa de estímulos y concertación para la cofinanciación de proyectos culturales del Departamento.</t>
  </si>
  <si>
    <t>Asesorar de manera permanente a procesos culturales, gestores, cultores y artistas del departamento</t>
  </si>
  <si>
    <t>Realizar seguimiento, supervisión y sistematización del programa</t>
  </si>
  <si>
    <t>Construir la estrategia de dinamización de la Pinacoteca-Casa de la Cultura Nariño y Concha Acústica Agustín Agualongo</t>
  </si>
  <si>
    <t xml:space="preserve">Abrir oferta para uso y dinamización de estos espacios culturales </t>
  </si>
  <si>
    <t>Consolidar e implementar la agenda cultural permanente en la Pinacoteca-Casa de la Cultura Nariño</t>
  </si>
  <si>
    <t>Desarrollar laboratorios de las áreas artísticas y culturales.</t>
  </si>
  <si>
    <t>Implementar el proyecto de fortalecimiento del concurso departamental de bandas de Samaniego</t>
  </si>
  <si>
    <t>Realizar la primera fase del plan departamental de música</t>
  </si>
  <si>
    <t>Implementar la línea de dinamización de Bibliotecas Públicas en el Programa de Estímulos y Apoyos Concertados</t>
  </si>
  <si>
    <t>Ejecutar un plan de dotación de ludotecas en las Bibliotecas Públicas</t>
  </si>
  <si>
    <t xml:space="preserve">Articular acciones con el comité departamental de Primera Infancia e Infancia  </t>
  </si>
  <si>
    <t>Crear una estrategia de dinamización de las ludotecas</t>
  </si>
  <si>
    <t>Ejecutar el plan de dotación y de salas infantiles de lectura y escritura</t>
  </si>
  <si>
    <t>Articular acciones con el comité departamental de Infancia, adolescencia y juventud</t>
  </si>
  <si>
    <t>Diseñar el plan de dinamización de salas infantiles de lectura y escritura</t>
  </si>
  <si>
    <t>Promover los Centros de Interés con enfoque poblacional y de inclusión social</t>
  </si>
  <si>
    <t>Implementar la campaña de fomento de lectura Conociéndoles</t>
  </si>
  <si>
    <t>Crear estrategia de promotores de lectura y escritura con enfoque poblacional</t>
  </si>
  <si>
    <t>Acompañar y asesorar de manera virtual, escrita y presencial a bibliotecarios y bibliotecarias</t>
  </si>
  <si>
    <t>Realizar inventario de material con que cuenta la Biblioteca Departamental</t>
  </si>
  <si>
    <t>Gestionar la creación, imagen corporativa y apropiación social de la Biblioteca Departamental</t>
  </si>
  <si>
    <t xml:space="preserve">Contratar la elaboración conceptual, de fundamentos e implementación de la línea editorial de Nariño </t>
  </si>
  <si>
    <t xml:space="preserve">Realizar la convocatoria pública para avanzar con la primera fase de la implementación de la línea editorial en el departamento </t>
  </si>
  <si>
    <t>Realizar un mapeo de emprendimiento y experiencias de innovación (Diagnóstico)</t>
  </si>
  <si>
    <t>Realizar talleres de formación en emprendimiento e innovación</t>
  </si>
  <si>
    <t>Diseñar plataforma de formación para Emprendimiento e Innovación</t>
  </si>
  <si>
    <t xml:space="preserve">Realizar encuentros departamentales de comunicadores ciudadanos, comunitarios e indígenas </t>
  </si>
  <si>
    <t>Realizar ejercicios de formación en comunicación para comunicadores ciudadanos, comunitarios e indígenas</t>
  </si>
  <si>
    <t xml:space="preserve">Implementar el proyecto de narrativas del departamento de Nariño </t>
  </si>
  <si>
    <t xml:space="preserve">Abrir la línea de relatos y narrativas de Nariño en el marco del programa de estímulos y concertación </t>
  </si>
  <si>
    <t>Realizar un encuentro con la entidad dinamizadora del PES del Carnaval de Negros y Blancos de Pasto, Dirección Administrativa de Cultura de Nariño y Área de Patrimonio Cultural Inmaterial del Ministerio de Cultura</t>
  </si>
  <si>
    <t>No de proyectos implementados</t>
  </si>
  <si>
    <t>Gestionar y apoyar las convocatorias nacionales de proyectos agropecuarios</t>
  </si>
  <si>
    <t xml:space="preserve">Gestionar en el marco del Conpes 3811 y del SGR  proyectos para el fortalecimiento de la agricultura familiar con enfoque de producción sostenible y seguridad alimentaria. </t>
  </si>
  <si>
    <t>Ejecutar 1 Consultoría de fortalecimiento técnico – operativo del relleno sanitario La Victoria en la operación del sistema de disposición final - ISERVI municipio de Ipiales.</t>
  </si>
  <si>
    <t>Ejecutar 1 Consultoría para la capacitación en competencias laborales.</t>
  </si>
  <si>
    <t>Asistir y apoyar a los municipios en el proceso de certificación para la administración de los recursos del SGP-APSB y con base a la normatividad vigente.</t>
  </si>
  <si>
    <t>Realizar informes de mapa de riesgo de posibles municipios descertificados.</t>
  </si>
  <si>
    <t>Socializar a los municipios a través de circulares informativas los resultados del informe de mapa de riesgos.</t>
  </si>
  <si>
    <t>Apoyar al departamento en la administración de los recursos del SGP-APSB de los municipios descertificados.</t>
  </si>
  <si>
    <t>Apoyar al departamento en el aseguraramiento de la prestación de los servicios públicos de Agua Potable y Saneamiento Básico de los municipios descertificados.</t>
  </si>
  <si>
    <t xml:space="preserve">Identificar y priorizar proyectos de acueducto, concertar la ejecución de proyectos priorizados mediante la formulación de los planes de acción municipales </t>
  </si>
  <si>
    <t>Viabilizar ante el MVCT o Gobernación, proyectos de acueducto que busquen el incremento de coberturas de acueducto urbano y gestionar recursos para la ejecución de las obras civiles</t>
  </si>
  <si>
    <t>Viabilizar ante el MVCT o Gobernación, proyectos de acueducto que busquen el incremento de coberturas de acueducto rural y gestionar recursos para la ejecución de las obras civiles</t>
  </si>
  <si>
    <t xml:space="preserve">Identificar y priorizar proyectos de alcantarillado, concertar la ejecución de proyectos priorizados mediante la formulación de los planes de acción municipales </t>
  </si>
  <si>
    <t>Viabilizar ante el MVCT o Gobernación, proyectos de alcantarillado que busquen el incremento de coberturas de alcantarillado urbano y gestionar recursos para la ejecución de las obras civiles</t>
  </si>
  <si>
    <t>Realizar seguimiento a las obras civiles de proyectos que busquen el incremento de coberturas de alcantarillado rural</t>
  </si>
  <si>
    <t xml:space="preserve">Identificar y priorizar proyectos de manejo de residuos sólidos, concertar la ejecución de proyectos priorizados mediante la formulación de los planes de acción municipales </t>
  </si>
  <si>
    <t>adelantar la contratación de una consultoría para realizar el aprovechamiento o mejoramiento de la disposición final de residuos sólidos a nivel regional</t>
  </si>
  <si>
    <t>Viabilizar ante el MVCT o Gobernación, proyectos para mejorar la disposición de residuos sólidos a nivel regional y gestionar recursos para la ejecución de las obras civiles</t>
  </si>
  <si>
    <t>Realizar seguimiento a las obras civiles de proyectos que busquen mejorar la disposición de residuos sólidos a nivel regional</t>
  </si>
  <si>
    <t>Viabilizar ante el MVCT o Gobernación, proyectos de acueducto tendientes a mejorar la calidad del agua en el sector urbano y gestionar recursos para la ejecución de las obras civiles</t>
  </si>
  <si>
    <t>Viabilizar ante el MVCT o Gobernación, proyectos de acueducto tendientes a mejorar la calidad del agua en el sector rural y gestionar recursos para la ejecución de las obras civiles</t>
  </si>
  <si>
    <t>Gestionar las acciones necesarias para el inicio a los contratos 1584-15 y 1585-15</t>
  </si>
  <si>
    <t>Solicitar a la empresa Contratista Programación de las actividades</t>
  </si>
  <si>
    <t>Realizar las visitas de campo que se consideren pertinentes para la supervisión de los contratos en mención</t>
  </si>
  <si>
    <t>Realizar seguimiento y/o supervisión de los contratos de la consultoría derivados para la actualización y formulación de los documentos PSMVs</t>
  </si>
  <si>
    <t>Priorizar los municipios en conjunto con Corponariño, teniendo en cuenta la situación actual en la que se encuentren los documentos PUEAA</t>
  </si>
  <si>
    <t>Gestionar los recursos económicos para realizar la contratación de la actualización de los PUEAA</t>
  </si>
  <si>
    <t xml:space="preserve">Adelantar proceso de contratación para la realización de los estudios y diseños de Plantas de Tratamiento de Agua Residual, Colectores e Interceptores finales </t>
  </si>
  <si>
    <t xml:space="preserve">Realizar seguimiento a la ejecución de los contratos para estudios y diseños de Plantas de Tratamiento de Agua Residual, Colectores e Interceptores finales </t>
  </si>
  <si>
    <t>Visitar las comunidades priorizadas con el fin de verificar sus necesidades.</t>
  </si>
  <si>
    <t>Concertar el alcance de la intervención con las comunidades beneficiarias y las institucionales aliadas.</t>
  </si>
  <si>
    <t>Estructurar e implementar un diagnostico socio ambiental con el fin de obtener criterios de selección que permitan elegir el sistema No convencional más eficiente teniendo en cuenta  el contexto.</t>
  </si>
  <si>
    <t>Implementar la alternativa: tecnológica, adopción social de tecnología y esquema de acompañamiento institucional para las comunidades priorizadas.</t>
  </si>
  <si>
    <t>Taller de Lineamientos para la Gestión de los Planes Municipales de SAN a nivel local</t>
  </si>
  <si>
    <t>Acompañar el proceso de conformación de la red de donantes del banco de leche humana del Hospital Universitario Departamental de Nariño</t>
  </si>
  <si>
    <t>Acompañamiento a los municipios para la formulación de estrategias  orientadas a la prevención y seguimiento a casos de Bajo Peso al Nacer</t>
  </si>
  <si>
    <t>Asistencia Técnica en las herramientas de vigilancia de estado nutricional en el curso de vida de acuerdo a lineamientos nacionales</t>
  </si>
  <si>
    <t>Consolidación de los
indicadores críticos en SAN del sector salud</t>
  </si>
  <si>
    <t>Procesar la información y realizar unidades  línea de base de indicadores a 2016</t>
  </si>
  <si>
    <t>Seguimiento al reporte y notificación al Sistema De Vigilancia del Estado Nutricional en el Departamento</t>
  </si>
  <si>
    <t>Monitorear y evaluar las intervenciones colectivas contratadas desde la dimensión SAN en el departamento de Nariño</t>
  </si>
  <si>
    <t>% de municipios con el Sistema de Vigilancia Nutricional consolidado</t>
  </si>
  <si>
    <t>Articulación Intersectorial para la implementación del Programa Nacional de Prevención y Atención de la Anemia Nutricional</t>
  </si>
  <si>
    <t>Inscribir los establecimientos de competencia departamental en  13 municipios donde se concentra el mayor número de establecimientos.</t>
  </si>
  <si>
    <t>Realizar visitas sanitarias a los sujetos objeto de vigilancia, con enfoque de riesgo.</t>
  </si>
  <si>
    <t>En el marco del proyecto "Compromiso con los derechos sexuales y reproductivos en el departamento de Nariño" se realizarán las siguientes actividades:</t>
  </si>
  <si>
    <t>POAI</t>
  </si>
  <si>
    <t>En el marco del proyecto "Implementación del plan de intervenciones colectivas 2016 para el departamento de Nariño" se realizarán las siguientes actividades:</t>
  </si>
  <si>
    <t>En el marco del proyecto "Fortalecimiento de la gestión del riesgo en el sector salud en el departamento de Nariño" se realizarán las siguientes actividades:</t>
  </si>
  <si>
    <t xml:space="preserve">Incidencia en el mejoramiento de la calidad de agua a nivel municipal a través de las mesas de trabajo concertado con los municipios </t>
  </si>
  <si>
    <t>Reuniones de articulación con los actores del sistema para realizar seguimiento a enfermedades de salud oral</t>
  </si>
  <si>
    <t xml:space="preserve">Inspección y vigilancia, a ESE, IPS, IPSI y  EAPB que obtuvieron una calificación de deficiente, aceptable o no tenían contratado Psicólogo. En relación a la implementación del modelo de atención primaria en salud mental del departamento de Nariño. </t>
  </si>
  <si>
    <t>Fortalecer  acciones de vigilancia a los eventos de salud mental.</t>
  </si>
  <si>
    <t>Seguimiento a la implementación de las zonas de orientación universitarias ZOU</t>
  </si>
  <si>
    <t xml:space="preserve">Realizar acciones de vigilancia a los eventos de salud mental.  </t>
  </si>
  <si>
    <t>Promoción de los derechos sexuales y reproductivos a través de talleres, capacitaciones dirigidas a instituciones de salud, sectores y demás comprometidos en el tema, reuniones institucionales e intersectoriales con propuestas de agendas relacionadas en el tema con el 80% de cumplimiento.</t>
  </si>
  <si>
    <t>Realizar procesos de IV dirigidos al componente de cadena de frio</t>
  </si>
  <si>
    <t>Planeación Departamental para la implementación de la Estrategia quimioterapia preventiva antihelmíntica de OMS</t>
  </si>
  <si>
    <t>Reuniones de articulación para la implementación de la Estrategia quimioterapia preventiva antihelmíntica de OMS dirigido a los actores de salud y sectores</t>
  </si>
  <si>
    <t>Realización de Taller para la implementación de la Estrategia quimioterapia preventiva antihelmíntica de OMS dirigido a los actores de salud y sectores</t>
  </si>
  <si>
    <t>Disponibilidad y entrega de antiparasitarios a los municipios.</t>
  </si>
  <si>
    <t xml:space="preserve">Componentes de la EGI implementados: Gerencia del programa, Inteligencia Epidemiológica, Promoción de la Salud en ETV, en los diez municipios de la costa Pacífica y Taminango.               </t>
  </si>
  <si>
    <t xml:space="preserve">Componentes de la EGI implementados: Prevención de las ETV, Gestión y Atención de Contingencias por ETV, en nueve municipios de la costa Pacífica y Taminango.            </t>
  </si>
  <si>
    <t>Componentes de la EGI implementados: Gestión del conocimiento y Atención Integral de Pacientes con ETV, en los diez municipios de la costa Pacífica y Taminango.</t>
  </si>
  <si>
    <t xml:space="preserve">Componentes de la EGI implementados: Gerencia del Programa, Inteligencia Epidemiológica, Promoción de la Salud en ETV.               </t>
  </si>
  <si>
    <t>Componente de la EGI implementado: Gestión del conocimiento, Atención Integral de Pacientes con ETV.</t>
  </si>
  <si>
    <t xml:space="preserve">Componentes de la EGI implementados: Gerencia del programa, Inteligencia Epidemiológica, Promoción de la Salud en ETV, en los diez municipios de la costa Pacífica.               </t>
  </si>
  <si>
    <t>Componentes de la EGI implementados: Gestión del conocimiento y Atención Integral de Pacientes con ETV, en los diez municipios de la costa Pacífica.</t>
  </si>
  <si>
    <t>Reunión de articulación con las EAPB presentes en el territorio en garantía de  diagnostico, tratamiento y rehabilitación de enfermedad laboral</t>
  </si>
  <si>
    <t xml:space="preserve">Participar como secretarios técnicos del comité departamental de envejecimiento y vejez </t>
  </si>
  <si>
    <t>Realizar actividades de Inspección y Vigilancia a las acciones que se adelanten en favor de los grupos étnicos descritos en PTS de municipios con población étnica</t>
  </si>
  <si>
    <t>Asistencia técnica para el desarrollo de la caracterización de los grupos étnicos presentes en el territorio</t>
  </si>
  <si>
    <t>Asistencia técnica y Seguimiento a los programas de saneamiento fiscal y financiero del las Red publica de prestadores de Nariño.</t>
  </si>
  <si>
    <t>Asistencia técnica y Seguimiento y monitoreo al Decreto No. 2193 de 2004 en forma trimestral a los actores</t>
  </si>
  <si>
    <t>Asistencia técnica, seguimiento y monitoreo a los planes de mantenimiento hospitalario</t>
  </si>
  <si>
    <t>Actividades de salud y seguridad en el trabajo</t>
  </si>
  <si>
    <t>Monitoreo de elementos de SGC</t>
  </si>
  <si>
    <t xml:space="preserve">Realizar monitoreo y evaluación a ejecución técnica  de los Planes de Salud Territorial y los Planes de Salud de Intervenciones Colectivas de los 64 municipios del Departamento de Nariño. </t>
  </si>
  <si>
    <t>Concertación de metas establecidas en la caracterización poblacional de las EAPB, con departamento y municipios.</t>
  </si>
  <si>
    <t>Diseño de las estrategias de medios de comunicación de acuerdo con las particularidades de salud pública por cada subregión para la difusión de mensajes y documentos claves con relación a las 10 dimensiones del Plan Decenal de Salud Pública.</t>
  </si>
  <si>
    <t>Realizar  pruebas de VIH para población vulnerable e identificas en la tecnología de la Resolución 518/15</t>
  </si>
  <si>
    <t>% de implementación del sistemas de suministro de agua de consumo humano con mapa de riesgo de calidad del agua.</t>
  </si>
  <si>
    <t>Apoyar a la vigilancia en Salud Pública y control sanitario mediante el sostenimiento de la capacidad instalada en el Laboratorio de Salud Pública</t>
  </si>
  <si>
    <t>Visitas de IVC /asistencia técnica a la red departamental de laboratorios y red de sangre</t>
  </si>
  <si>
    <t>Acciones de Asistencia Técnica a las Instituciones Prestadoras de Servicios de Salud (IPS) y las Empresas Sociales del Estado (ESE)</t>
  </si>
  <si>
    <t>Articulación Intersectorial con Ministerios de Salud y Protección Social, INVIMA, Instituto Nacional de Salud, Fondo Nacional de Estupefacientes, Direcciones Locales de Salud</t>
  </si>
  <si>
    <t>Acciones de Inspección, Vigilancia y Control en las Instituciones prestadoras de Servicios de Salud en cumplimiento a la normatividad vigente y oportunidad en la entrega de medicamentos y dispositivos médicos</t>
  </si>
  <si>
    <t>Contratación de profesional de Apoyo  ( Medico Internista  y dos Enfermeras)</t>
  </si>
  <si>
    <t>No. Visitas de asistencia técnica</t>
  </si>
  <si>
    <t>Implementado el modelo de Control del Cáncer de estómago en Departamento de Nariño</t>
  </si>
  <si>
    <t>% de Implementación del modelo de control de Cáncer de estómago</t>
  </si>
  <si>
    <t>No. de municipios con la estrategia  centros de escucha implementada</t>
  </si>
  <si>
    <t>Número de municipios priorizados con implementación de la EGI - DENGE</t>
  </si>
  <si>
    <t>Número de municipios priorizados con implementación de la EGI - MALARIA</t>
  </si>
  <si>
    <t>Número de municipios priorizados con implementación de la EGI - Leishmaniasis visceral</t>
  </si>
  <si>
    <t>Realizada una capacitación a los diferentes actores del sistema general de riego laboral para mejorar el conocimiento del Sistema, de acuerdo con la nueva legislación</t>
  </si>
  <si>
    <t>Capacitar a 67 ESE en  tipificación, notificación  y atención del accidente trabajo</t>
  </si>
  <si>
    <t>Número de municipios  que realizan la caracterización</t>
  </si>
  <si>
    <t>Asistencia técnica para realizar la caracterización de condiciones de salud laboral en actividades u oficios de la población trabajadora del sector informal</t>
  </si>
  <si>
    <t>En el marco del proyecto Fortalecimiento  institucional para la cultura de Nariño se realizarán las siguientes actividades:</t>
  </si>
  <si>
    <t xml:space="preserve">Seleccionar un equipo cualificado para la asesoría, seguimiento y  cualificación del sector cultural </t>
  </si>
  <si>
    <t>Cualificar a los consejeros en torno al Sistema Departamental de Cultura</t>
  </si>
  <si>
    <t>Conformar un espacio de participación de cultura operando</t>
  </si>
  <si>
    <t>Construir una cartilla pedagógica para la cualificación de instituciones públicas municipales</t>
  </si>
  <si>
    <t>5 instancias públicas municipales  de cultura fortalecidas casas de la cultura, bibliotecas, escuelas de música, salas de danza, museos y centros de memoria</t>
  </si>
  <si>
    <t>Diseñar el sistema de información cultural de Nariño</t>
  </si>
  <si>
    <t xml:space="preserve">Desarrollar mingas comunitarias en el departamento para la adecuación de la infraestructura de 5 bienes culturales </t>
  </si>
  <si>
    <t>Cofinanciar 60 proyectos culturales en el Departamento de Nariño.</t>
  </si>
  <si>
    <t>En el marco del proyecto Apoyo a la gestión  cultural, artística e incluyente en el departamento de Nariño se desarrollaran las siguientes actividades:</t>
  </si>
  <si>
    <t>100
(75 nuevos)</t>
  </si>
  <si>
    <t>Abrir convocatoria pública para procesos culturales de formación</t>
  </si>
  <si>
    <t>Desarrollar el diplomado de danza</t>
  </si>
  <si>
    <t>Desarrollar talleres en las áreas artísticas en 12 municipios del departamento de Nariño</t>
  </si>
  <si>
    <t>En el marco de que proyecto Apoyo al Emprendimiento Cultural para el Desarrollo de artistas, gestores y cultores en el departamento de Nariño se desarrollaran las siguientes actividades</t>
  </si>
  <si>
    <t>Realizar convocatoria pública para la realización de proyectos de fomento a lectura y la escritura</t>
  </si>
  <si>
    <t xml:space="preserve">Evaluar y priorizar proyectos encaminados al fomento de la lectura y la escritura </t>
  </si>
  <si>
    <t>10 proyectos implementados al fomento de la lectura y escritura con enfoque poblacional y de inclusión social</t>
  </si>
  <si>
    <t>Realizar talleres de formación con 12 bibliotecarios del departamento</t>
  </si>
  <si>
    <t>Diseñar la estrategia de funcionamiento de la biblioteca pública departamental</t>
  </si>
  <si>
    <t>Producir, diseñar y poner en circulación un documento de sistematización de las estrategias pedagógicas de las experiencias exitosas de bibliotecas públicas de Nariño</t>
  </si>
  <si>
    <t>Construir una estrategia de cooperación cultural articulada con proyectos culturales del sector</t>
  </si>
  <si>
    <t>Priorizar proyectos culturales para ser gestionados mediante la estrategia</t>
  </si>
  <si>
    <t>Producir un documento de sistematización del encuentro</t>
  </si>
  <si>
    <t xml:space="preserve">Identificar y priorizar 2 proyectos estratégicos de carácter departamental que hagan parte de la estrategia de cooperación </t>
  </si>
  <si>
    <t xml:space="preserve">Construir insumos de gestión de los proyectos priorizados </t>
  </si>
  <si>
    <t>Gestionar 2 proyectos culturales como resultado de los espacios y estrategias construidas</t>
  </si>
  <si>
    <t xml:space="preserve">Abrir convocatoria pública para proyectos culturales que promuevan la inclusión social </t>
  </si>
  <si>
    <t>Desarrollar  encuentros de construcción  de proyectos culturales encaminados a la participación, inclusión social y enfoque poblacional</t>
  </si>
  <si>
    <t>Priorizar proyectos culturales encaminados a la participación, inclusión social y enfoque poblacional</t>
  </si>
  <si>
    <t>Desarrollar encuentros de gestión de los proyectos encaminados a la participación, inclusión social y enfoque poblacional</t>
  </si>
  <si>
    <t>implementar 11 proyectos encaminados a la participación, inclusión social y enfoque poblacional</t>
  </si>
  <si>
    <t>Abrir convocatoria pública para cofinanciar proyectos culturales para promover la convivencia, reconciliación y la construcción social de paz en el programa de estímulos y concertación</t>
  </si>
  <si>
    <t xml:space="preserve">Desarrollar encuentros del sector cultural  de construcción de proyectos culturales -  laboratorios de innovación cultural alrededor la construcción social de paz </t>
  </si>
  <si>
    <t>Implementar 10 proyectos culturales  encaminados a promover la convivencia y reconciliación y la construcción social de paz</t>
  </si>
  <si>
    <t>Realizar 6 encuentros de áreas artísticas y culturales alrededor de dinámicas sociales del departamento para la comprensión territorial</t>
  </si>
  <si>
    <t>Priorizar proyectos culturales de carácter departamental para ser gestionados desde la dirección administrativa de cultura</t>
  </si>
  <si>
    <t>Promover ruedas de negocios, ferias culturales para la gestión de proyectos del sector cultural de Nariño</t>
  </si>
  <si>
    <t>Desarrollar e implementar una estrategia de formación en emprendimiento cultural para el año 2016</t>
  </si>
  <si>
    <t>En el marco del proyecto Fortalecimiento y compromiso con la memoria,  identidad y el patrimonio cultural Nariñense se realizaran las siguientes actividades</t>
  </si>
  <si>
    <t>Realizar un encuentro con el Grupo Gestor del PES, responsables de cultura de los 10 municipios que cuentan con la declaratoria y Direcciones del Ministerio de Cultura que tengan responsabilidad sobre esta manifestación patrimonial</t>
  </si>
  <si>
    <t>Incluir en la convocatoria de proyectos de Patrimonio Cultural la línea de dinamización del PES de Músicas de Marimba, cantos y danzas tradicionales del Pacífico Sur y Norte del Ecuador</t>
  </si>
  <si>
    <t>Apoyar 6 proyectos que implementen el Plan Especial de Salvaguardia de Músicas de Marimba, cantos y danzas tradicionales del Pacífico Sur y Norte del Ecuador</t>
  </si>
  <si>
    <t>Priorizar 4 proyectos que implemente el Sistema Vial Andino: Qhapaq Ñan, en el marco del Sistema de Gestión</t>
  </si>
  <si>
    <t>Apoyar 4 proyectos  que implemente el Sistema  Vial Andino: Qhapaq Ñan, en el marco del Sistema de Gestión</t>
  </si>
  <si>
    <t>Apoyar la implementación de 1 proyecto del  Plan Especial de Salvaguardia del Carnaval de Negros y Blancos de Pasto</t>
  </si>
  <si>
    <t xml:space="preserve">Incluir  en la convocatoria de proyectos de Patrimonio Cultural la realización de inventarios  </t>
  </si>
  <si>
    <t>Priorizar la realización de 6 inventarios de Patrimonio Cultural</t>
  </si>
  <si>
    <t>Asesorar la realización de 6 inventarios de Patrimonio Cultural</t>
  </si>
  <si>
    <t>Formular  3 proyectos de investigación de carácter patrimonial relacionadas con la diversidad étnica y poblacional de Nariño</t>
  </si>
  <si>
    <t>Apoyar la realización de 13 proyectos de protección, salvaguardia, apropiación social y difusión  de las manifestaciones del patrimonio cultural inmaterial de las comunidades,  grupos y personas portadoras.</t>
  </si>
  <si>
    <t>Priorizar  la realización de 2 proyectos  para el fortalecimiento de Museos y Centros de Memoria</t>
  </si>
  <si>
    <r>
      <rPr>
        <sz val="9"/>
        <color theme="1"/>
        <rFont val="Arial"/>
        <family val="2"/>
      </rPr>
      <t>Apoyar</t>
    </r>
    <r>
      <rPr>
        <sz val="9"/>
        <rFont val="Arial"/>
        <family val="2"/>
      </rPr>
      <t xml:space="preserve">  la realización de 2 proyectos  para el fortalecimiento de Museos y Centros de Memoria</t>
    </r>
  </si>
  <si>
    <t>Priorizar la realización de 9 proyectos de conservación, intervención, manejo recuperación y difusión del patrimonio cultural material del departamento de Nariño.</t>
  </si>
  <si>
    <t>Apoyar la realización de 9 proyectos de conservación, intervención, manejo recuperación y difusión del patrimonio cultural material del departamento de Nariño.</t>
  </si>
  <si>
    <t>Realizar 10 talleres capacitación relacionados con el proceso de certificación, reporte al FUT y SUI.</t>
  </si>
  <si>
    <t>Realizar 6 Jornadas de seguimiento de reporte de información al FUT y SUI.</t>
  </si>
  <si>
    <t>Realizar 1 Taller de capacitación en el uso adecuado de los recursos del SGP-APSB para los 64 municipios del Departamento de Nariño.</t>
  </si>
  <si>
    <t xml:space="preserve">Identificar y priorizar 2 proyectos de alcantarillado, concertar la ejecución de proyectos priorizados mediante la formulación de los planes de acción municipales </t>
  </si>
  <si>
    <t>Viabilizar ante el MVCT o Gobernación, 2 proyectos de alcantarillado que busquen el incremento de coberturas de alcantarillado rural y gestionar recursos para la ejecución de las obras civiles</t>
  </si>
  <si>
    <t>Realizar la liquidación de contratos derivados de las obras civiles de los proyectos ejecutados</t>
  </si>
  <si>
    <t>Identificar 3 poblaciones que requieren la intervención en Agua potable a través de sistemas no convencionales, teniendo en cuenta los estudios pilotos ejecutados</t>
  </si>
  <si>
    <t>Concertar el alcance de la intervención con la comunidad beneficiaria y las institucionales aliadas.</t>
  </si>
  <si>
    <t>Implementar la alternativa: tecnológica, adopción social de tecnología y esquema de acompañamiento institucional para la comunidad priorizada.</t>
  </si>
  <si>
    <t xml:space="preserve">Seguimiento y asistencia técnica a Municipios priorizados </t>
  </si>
  <si>
    <t>Acompañamiento a dos (2) municipios priorizados y que no han implementado la estrategia de centros de escucha</t>
  </si>
  <si>
    <t>Definir y ejecutar un plan de acción con apoyo del MINSALUD - UNIVERSIDAD NACIONAL DE COLOMBIA con relación a la estrategia de reducción de transmisión materno-infantil del VIH.</t>
  </si>
  <si>
    <t>Actividades de inspección, vigilancia y asistencia técnica en el acceso a la prueba voluntaria para VIH.</t>
  </si>
  <si>
    <t>Fortalecimiento de las acciones de formación en derechos sexuales y reproductivos dirigido a la comunidad nariñense.</t>
  </si>
  <si>
    <t xml:space="preserve">Articulación intersectorial con el sector educativo, Secretaria de Equidad de Género e Inclusión Social, Entidades Administradoras de Planes de Beneficios EAPB  y  Departamento Administrativo para la Prosperidad Social  DPS.  </t>
  </si>
  <si>
    <t>Asistencia técnica e inspección y vigilancia para el fortalecimiento de la implementación de la política pública departamental de envejecimiento y vejez en especial la línea de salud para mejorar las condiciones de los adultos mayores en 8 municipios con seguimiento a las Direcciones Locales de Salud o Secretarias de Salud Municipales.</t>
  </si>
  <si>
    <t xml:space="preserve">Revisión  cuatrimestral de la matriz de cumplimiento a la normatividad de la Resolución 3317 del 2012, que reglamenta los comités municipales de discapacidad y su accionar. </t>
  </si>
  <si>
    <t xml:space="preserve">Asistencia Técnica por demanda a las Direcciones Locales de Salud y Secretarias donde funcionan las Unidades Generadoras de Datos sobre el registro de localización y caracterización de las personas con discapacidad. </t>
  </si>
  <si>
    <t xml:space="preserve">Gestión de usuario y contraseña para el adecuado funcionamiento de la Unidad Generadora de Datos UGD  sobre discapacidad </t>
  </si>
  <si>
    <t>Implementación y desarrollo de los componentes de rehabilitación basado en la comunidad con la formación de agentes comunitarios en salud mental orientados con enfoque diferencial en discapacidad y grupo etnoculturales.</t>
  </si>
  <si>
    <t>Desarrollar acciones de educación y comunicación para la salud para el desarrollo de capacidades de las personas, las familias, las comunidades, las organizaciones y redes para la promoción de la salud individual y colectiva, la gestión del riesgo y la transformación positiva de los diferentes entornos.</t>
  </si>
  <si>
    <t>Caracterizar la población trabajadora informal para identificar  la condición laboral de una actividad u oficio de 63 municipios del departamento (exceptuando el pasto) cumpliendo cada uno de los pasos establecidos lineamientos nacionales.</t>
  </si>
  <si>
    <t>Direccionamiento a los actores del Sistema General de Seguridad Social en Salud para la Celebración de la Semana Mundial de la Lactancia Materna</t>
  </si>
  <si>
    <t>Seguimiento al desarrollo de las actividades en el marco de la Semana Mundial de la Lactancia Materna</t>
  </si>
  <si>
    <t>Fortalecimiento de las capacidades en el personal de salud para la detección temprana de las alteraciones de la gestante</t>
  </si>
  <si>
    <t>Seguimiento a la notificación y seguimiento a los Casos de Bajo Peso al Nacer en el departamento de Nariño</t>
  </si>
  <si>
    <t>Seguimiento a la notificación de los casos de Desnutrición Aguda en el departamento de Nariño</t>
  </si>
  <si>
    <t>Retroalimentación de la información a los actores del SGSSS para el seguimiento individual de los casos y garantizar la atención integrada de los niños y niñas</t>
  </si>
  <si>
    <t>Proyecto de ajuste administrativo a la estructura organizacional del Departamento para fortalecer el componente de vivienda.</t>
  </si>
  <si>
    <t>Ver Anexo 01</t>
  </si>
  <si>
    <t>Ver Anexo 02</t>
  </si>
  <si>
    <t>Ver Anexo 03</t>
  </si>
  <si>
    <t>Apoyo para la adquisición de suelo para proyectos de vivienda de interés social</t>
  </si>
  <si>
    <t>Desarrollar programa piloto  que permita la implementación de los proyectos pedagógicos transversales, en municipios de las trece subregiones del Departamento de Nariño: El Charco, Francisco Pizarro, Barbacoas, Ricaurte, Iles, Guaitarilla, Los Andes, Samaniego,  Sandoná, San Lorenzo, Albán, Taminango  y La Florida</t>
  </si>
  <si>
    <t>Implementadas las estrategias de genero (Derechos humanos, sexuales y reproductivos - violencias basadas en genero, énfasis en nuevas masculinidades - Educación en igualdad - Diversidad sexual) en las comunidades educativas de los municipios focalizados</t>
  </si>
  <si>
    <t>Índice de ambientes escolares por nivel.</t>
  </si>
  <si>
    <t xml:space="preserve">Dotar a las instituciones de material didáctico y pedagógico en herramientas de apropiación tecnológica, emprendimiento social y construcción de paz. </t>
  </si>
  <si>
    <t>Identificar los productos de apropiación tecnológica en el marco de la metodología de cátedra futuro.</t>
  </si>
  <si>
    <t>% de deserción en básica y media.</t>
  </si>
  <si>
    <t xml:space="preserve">Formular proyectos de iniciativas de emprendimiento para la construcción de paz territorial. </t>
  </si>
  <si>
    <t>Nª de Instituciones educativas beneficiadas.</t>
  </si>
  <si>
    <t>Nº de Instituciones beneficiadas</t>
  </si>
  <si>
    <t>Formular el proyecto encaminado al aprovechamiento de la Jornada única en las instituciones que la implementaron</t>
  </si>
  <si>
    <t xml:space="preserve">
Difundir a la información sobre el desarrollo del Estudio de Cargas de Trabajo, diseñar y organizar el trabajo de campo, sensibilizar a la funcionarios frente al desarrollo y propósito del proceso. 
</t>
  </si>
  <si>
    <t>Aplicar metodología directa o a través de la firma contratada, para lo cual se deberá recoger información en los diferentes áreas de trabajo.</t>
  </si>
  <si>
    <t>Realizar talleres para fortalecer la comunicación asertiva y fomentar el trabajo en equipo.</t>
  </si>
  <si>
    <t>Realizar talleres para el manejo de estrés laboral</t>
  </si>
  <si>
    <t>Diseñar una campaña publicitaria para divulgar información institucional con la finalidad de que los servidores públicos se empoderen de la entidad.</t>
  </si>
  <si>
    <t>Revisar procesos y procedimientos del sistema de gestión de calidad de la SED</t>
  </si>
  <si>
    <t>Capacitar al personal con temas del Sistema de Gestión de Calidad, a través de talleres, conferencias, etc.</t>
  </si>
  <si>
    <t>Elaborar plan de asistencia técnica y portafolio de servicio de la SED para la vigencia 2016</t>
  </si>
  <si>
    <t xml:space="preserve">Desarrollar las actividades de monitoreo, seguimiento y evaluación del Plan de Asistencia Técnica 2016 de la SED </t>
  </si>
  <si>
    <t>En el marco del proyecto "Fortalecimiento procesos de articulación intersectorial para propender por la seguridad alimentaria y nutricional de los Nariñenses" se realizarán las siguientes actividades:</t>
  </si>
  <si>
    <t>Asistencia Técnica en la formulación y seguimiento a Planes Municipales de SAN de acuerdo a la Metodología SAN Determinantes del IDSN</t>
  </si>
  <si>
    <t>Acompañar el proceso de reingeniería de la Matriz de Seguimiento a la Ruta Estratégica del Plan Decenal de SSAN</t>
  </si>
  <si>
    <t>Reuniones de articulación intersectorial para la formulación y seguimiento del Plan Operativo Anual del Comité Departamental de Seguridad y Soberanía Alimentaria</t>
  </si>
  <si>
    <t>Asistencia Técnica de las normas y planes que rigen la estrategia IAMI y la protección de la lactancia materna exclusiva y la alimentación complementaria</t>
  </si>
  <si>
    <t xml:space="preserve">Gestión de la Salud Pública para garantizar la calidad y humanización de los servicios de salud a través de Estrategias dirigidas a garantizar la atención integral de la primera infancia </t>
  </si>
  <si>
    <t xml:space="preserve">Diseño e impresión de Cuñas radiales, cartilla, afiches. (esto esta en plan de impresos 2016).  </t>
  </si>
  <si>
    <t>Realizar visitas sanitarias de seguimiento a los establecimientos de competencia departamental comprometidos con brotes de ETA.</t>
  </si>
  <si>
    <t>Secretaria de equidad  genero e inclusión social</t>
  </si>
  <si>
    <t>N° de Subregiones con acceso al programa de alimentación escolar</t>
  </si>
  <si>
    <t>Constituido y operando  Comité de seguimiento a la ejecución del plan de alimentación escolar PAE</t>
  </si>
  <si>
    <t>Secretaria de Educación 
Secretaria de  Equidad  Género e Inclusión Social
Secretaria de Agricultura
IDSN</t>
  </si>
  <si>
    <t>Asistencia técnica, a ESE, IPSI y  EAPB en relación a la implementación del modelo de atención primaria en salud mental del departamento de Nariño.</t>
  </si>
  <si>
    <t xml:space="preserve"> Realizar acciones articuladas con otros sectores y  municipios para realización de talleres de alistamiento a la implementación de la Estrategia MHGAP</t>
  </si>
  <si>
    <t>Formulación y seguimiento al Plan de Intervenciones Colectivas con respecto a las actividades de convivencia social y salud mental</t>
  </si>
  <si>
    <t>Seguimiento a planes acción de los comités municipales y comité Departamental de oferta y consumo de Drogas</t>
  </si>
  <si>
    <t>Realizar reuniones de articulación con municipios priorizados para la implementación de la estrategia RBC</t>
  </si>
  <si>
    <t xml:space="preserve">Seguimiento a los compromisos de la agenda de articulación intersectorial </t>
  </si>
  <si>
    <t>Asistencia técnica a ESE, IPSI y  EAPB en relación a la implementación del modelo de atención primaria en salud mental del departamento de Nariño.</t>
  </si>
  <si>
    <t>Acompañamiento a dos (2) municipios priorizados y que no han implementado el modelo de atención primaria en salud mental</t>
  </si>
  <si>
    <t>Asistencia técnica, a ESE, IPSI y  EAPB en relación a la implementación de los Centros de Escuchas Comunitarios, Zonas de orientación escolar y programa ICDP "También soy Persona" en Departamento de Nariño.</t>
  </si>
  <si>
    <t>Formulación y cumplimiento de "Planes Estratégicos para una maternidad segura" desde el IDSN, de los municipios y  EPS-EAPB.</t>
  </si>
  <si>
    <t>Acciones de inspección , vigilancia y asistencia técnica a la red de prestación de servicios de salud en la implementación del modelo de servicios de salud amigables para adolescentes y jóvenes.</t>
  </si>
  <si>
    <t>Definir un plan de acción con Secretarias de Educación Departamental y Municipales certificadas con el objeto de fortalecer la articulación entre los SSAAJ y el Proyecto de Educación Sexual y construcción de ciudadanía.</t>
  </si>
  <si>
    <t>Actividades de inspección, vigilancia y asistencia técnica en el cumplimiento de los protocolos y guías de atención en VIH/SIDA</t>
  </si>
  <si>
    <t>Formulación y cumplimiento de planes de acción concertado en el marco del "Comité Departamental de Prevención y atención  de las ITS/VIH/SIDA"</t>
  </si>
  <si>
    <t>Actividades de inspección, vigilancia y asistencia técnica en el cumplimiento de los protocolos y guías de atención en VIH/SIDA.</t>
  </si>
  <si>
    <t>Actividades de inspección, vigilancia y asistencia técnica en el cumplimiento de los protocolos y guías de atención a gestantes y recién nacidos.</t>
  </si>
  <si>
    <t>Formulación y cumplimiento de plan de acción concertado en el marco del "Comité Departamental de Prevención y atención  de las ITS/VIH/SIDA"</t>
  </si>
  <si>
    <t>Actividades de inspección, vigilancia y asistencia técnica en el cumplimiento de los protocolos y guías de atención en VIH/SIDA en ESEs/IPS que atienden a pacientes VIH.</t>
  </si>
  <si>
    <t>Definir y ejecutar un plan de acción con apoyo del MINSALUD - UNIVERSIDAD NACIONAL DE COLOMBIA con relación a la estrategia de reducción de transmisión materno-infantil de la sífilis congénita.</t>
  </si>
  <si>
    <t>Actividades de inspección, vigilancia y asistencia técnica en el cumplimiento de los protocolos y guías de atención de sífilis gestacional y congénita.</t>
  </si>
  <si>
    <t>Formulación y ejecución de planes de reducción de sífilis congénita de los diez municipios de la costa pacifica.</t>
  </si>
  <si>
    <t>Formulación y ejecución de plan de acción del Comité Consultivo Departamental de Prevención y Atención a Víctimas de Violencia Sexual.</t>
  </si>
  <si>
    <t>Actividades de inspección, vigilancia y asistencia técnica en el cumplimiento del modelo y protocolo de atención a víctimas de violencia sexual</t>
  </si>
  <si>
    <t xml:space="preserve">Incrementada la cobertura de mamografía por tamizaje en mujeres de 50 y más años </t>
  </si>
  <si>
    <t>% de cobertura de mamografía</t>
  </si>
  <si>
    <t>Actividades de inspección, vigilancia y asistencia técnica en el cumplimiento de la guía de atención de cáncer de mama.</t>
  </si>
  <si>
    <t>Disminuida la tasa de mortalidad por cáncer de Cérvix</t>
  </si>
  <si>
    <t xml:space="preserve">Incrementada la cobertura de citología en mujeres entre 15-69 años </t>
  </si>
  <si>
    <t>% de cobertura de citología</t>
  </si>
  <si>
    <t>Actividades de inspección, vigilancia y asistencia técnica en el cumplimiento de la guía de atención de cáncer de cérvix.</t>
  </si>
  <si>
    <t>En el marco del proyecto: "Fortalecimiento de capacidades a DLS, IPS y comunidad para intervenir factores de riesgo en enfermedades transmisibles en el departamento de Nariño" se realizarán las siguientes actividades:</t>
  </si>
  <si>
    <t xml:space="preserve">Disponibilidad y entrega de biológicos e insumos del PAI </t>
  </si>
  <si>
    <t>Realizar procesos de asistencia técnica en los diferentes componentes del PAI</t>
  </si>
  <si>
    <t xml:space="preserve">Reunión de articulación con las EAPB para el cumplimiento de componentes del PAI </t>
  </si>
  <si>
    <t>Contratación de Talento humano para el fortalecimiento del componente</t>
  </si>
  <si>
    <t xml:space="preserve">Realizar procesos de asistencia técnica en el componente de sistema de información </t>
  </si>
  <si>
    <t xml:space="preserve">Realizar procesos de IV a través de Calidad de Dato </t>
  </si>
  <si>
    <t xml:space="preserve">Realizar procesos de Asistencia Técnica en el componente de vigilancia de inmunoprevenibles </t>
  </si>
  <si>
    <t>Acciones de IVC y asistencia técnica, para  evaluar el  acceso a servicios de detección temprana, diagnóstico oportuno, tratamiento y rehabilitación a los pacientes con tuberculosis y lepra. Además para  monitoreo y evaluación a ejecución técnica  de los Planes de Salud Territorial y los Planes de Salud de Intervenciones Colectivas</t>
  </si>
  <si>
    <t>Formulación e implementación del Plan POST TB 2016 Y Plan estratégico para eliminación de la lepra en municipios priorizados incluidas las comunidades indígenas (awa- unipa y embera).</t>
  </si>
  <si>
    <t>Reuniones de articulación intersectorial para fijar y hacer seguimiento a compromisos en acciones de TB y lepra, además  Fortalecimiento de la coordinación intersectorial y el trabajo, interprogramatico frente a la confección tuberculosis- VIH/SIDA.</t>
  </si>
  <si>
    <t>Gestión del conocimiento para fortalecer los mecanismos de capacitación, actualización y entrenamiento del talento humano para mejorar la vigilancia, prevención y la atención de la tuberculosis y la lepra: Capacitaciones y talleres.</t>
  </si>
  <si>
    <t>Contratación de profesional para apoyo de la implementación de la estrategia quimioterapia preventiva antihelmíntica</t>
  </si>
  <si>
    <t xml:space="preserve">Reuniones de articulación con actores de salud y sectores para implementación de plan de prevención y control de la enfermedad respiratoria aguda </t>
  </si>
  <si>
    <t xml:space="preserve">Contratación de profesional para apoyo de la implementación prevención y control de la enfermedad respiratoria aguda </t>
  </si>
  <si>
    <t>Elaboración de diagnostico y plan de prevención y control de la enfermedad respiratoria aguda.</t>
  </si>
  <si>
    <t>Taller de Capacitación del plan de prevención y control de la enfermedad respiratoria aguda.</t>
  </si>
  <si>
    <t>Visitas Seguimiento a la implementación del plan de prevención y control de la enfermedad respiratoria aguda a EAPB, ESE, IPS y DLS</t>
  </si>
  <si>
    <t>Análisis del 100% de los casos de mortalidad evitable por enfermedad Respiratoria aguda</t>
  </si>
  <si>
    <t>Inspección y vigilancia a planes de mejora post muerte vitable por enfermedad Respiratoria aguda</t>
  </si>
  <si>
    <t xml:space="preserve">Componentes de la EGI implementados: Prevención de las ETV, Gestión y Atención de Contingencias por ETV, en los diez municipios de la costa Pacífica con énfasis en Barbacoas, Tumaco, Olaya Herrera y El Charco.            </t>
  </si>
  <si>
    <t>Formulación e implementación de lineamientos de la estrategia integral en zoonosis para acciones promoción, prevención, vigilancia y control de los eventos de interés en salud publica</t>
  </si>
  <si>
    <t>Realizar actividades de asistencia técnica  de información y conocimiento sobre riesgos de desastres en sus diferentes ámbitos, sobre planificación de las emergencias y desastres, atención, seguimiento y evaluación de la gestión y resultados dirigida a Red de Servicios de Salud</t>
  </si>
  <si>
    <t xml:space="preserve">Realizar Talleres de actualización en Reglamento sanitario internacional </t>
  </si>
  <si>
    <t>Realizar actividades de  Inspección y vigilancia sobre los planes  hospitalarios de emergencia presentados por la las IPS DE LA RED PUBLICA</t>
  </si>
  <si>
    <t>Inspección y vigilancia al cumplimiento del estándar de suministro de sangre y componentes sanguíneos seguros en los hospitales de mediana o alta  complejidad de la red publica  del departamento</t>
  </si>
  <si>
    <t>Realizar actividades de asistencia técnica  en  los sistemas de respuesta a emergencias y desastres,  para la formulación de planes de respuesta del sector salud  contemplando la prevención, respuesta  y rehabilitación</t>
  </si>
  <si>
    <t>En el marco del proyecto "Fortalecimiento de la capacidad de gestión en Salud y Ámbito laboral para los actores del sistema en el departamento de Nariño", se realizarán las siguientes actividades:</t>
  </si>
  <si>
    <t>Asistencia técnica a los actores de la red de los Comités de seguridad y salud en el trabajo</t>
  </si>
  <si>
    <t>Realizar Asistencia Técnica a DLS por subregiones en el cumplimiento de  competencias municipales en la dimensión de salud y ámbito laboral</t>
  </si>
  <si>
    <t xml:space="preserve">Realizar Siguiente a inclusión de la Dimensión de Seguridad y ámbito Laboral en los Planes Territoriales de Salud vigencia </t>
  </si>
  <si>
    <t>Evaluar a los 64 municipios en el Cumplimiento del Componente Operativo Anual de Inversiones (COAI) y Plan de Acción en Salud (PAS) de la Dimensión de Salud y Ámbito Laboral</t>
  </si>
  <si>
    <t>Realizar la Aplicación del 100% el Proceso de Expedición de licencias de Salud Ocupacional a personas Naturales y Jurídicas a Demanda</t>
  </si>
  <si>
    <t>Realizar 4 publicaciones en la Pagina web del IDSN con los resultados del Sistema de Información de Salud y Ámbito Laboral Departamental de Nariño</t>
  </si>
  <si>
    <t>Realizar reunión de articulación con las ARL presentes en el Territorio abogar en la aplicación de la Política en el Trabajado Formal</t>
  </si>
  <si>
    <t>Asistencia técnica y Seguimiento a la continuidad de la estrategia de entornos Saludables laborales en los 20 municipios priorizados por riesgo químico en agricultura</t>
  </si>
  <si>
    <t>Asistencia técnica y Seguimiento a la continuidad de la estrategia de entornos Saludables laborales en los 12 municipios priorizados por riesgo químico en Agricultura</t>
  </si>
  <si>
    <t>Asistencia Técnica a DLS para inducir la garantía de acciones de promoción y prevención de la población trabajadora de agricultura y minería de los municipios priorizados</t>
  </si>
  <si>
    <t>Realizar Reunión de articulación con actores del sistema general de riesgo laboral para inducir el acceso al sistema a la población trabajadora</t>
  </si>
  <si>
    <t>En el marco del proyecto: Mejoramiento de las condiciones de salud de la población vulnerable del departamento de Nariño", se realizarán las siguientes actividades:</t>
  </si>
  <si>
    <t>2 Talleres para la planeación en la línea de primera infancia para el cuatrienio  y  Taller departamental para realizar la asistencia técnica a DLS en la programación territorial del componente.</t>
  </si>
  <si>
    <t xml:space="preserve">Elaboración del plan acción en la línea de primera infancia para el cuatrienio, incluyendo asistencia técnica personalizada  por  demanda a las DLS y demás actores del SGSSS. </t>
  </si>
  <si>
    <t xml:space="preserve">Acompañamiento a 63  municipios desde el convenio suscrito entre el MSPS-OIM-IDSN para el fortalecimiento y operatividad  de la política de primer infancia en el Departamento. </t>
  </si>
  <si>
    <t xml:space="preserve">Contratación de Medico Pediatra y realización de taller sobre socialización de la Estrategia  "Primeros mil días de vida"  mediante convenio entre el MSPS-OPS-Universidad de Antioquia y el IDSN. </t>
  </si>
  <si>
    <t xml:space="preserve">Asesoría Personalizada a demanda por parte de las Direcciones Locales de Salud y Actores del SGSS. </t>
  </si>
  <si>
    <t xml:space="preserve">Actividades  de Articulación con referentes de Dimensiones del Plan Decenal,  reuniones intersectoriales  e interinstitucionales con DLS,   EAPB, Prestadores de servicios de salud, ICBF y Departamento para la Prosperidad Social DNP. </t>
  </si>
  <si>
    <t>Seguimiento a implementación de la Estrategia Primeros Mil Días a los 64 Municipios del Departamento de Nariño</t>
  </si>
  <si>
    <t>Contratación de Profesionales de Enfermería para apoyo a la política pública de Infancia y Primera infancia</t>
  </si>
  <si>
    <t>Asesoría personalizada a demanda,  para  la Revisión y Ajuste de la Política Pública de Infancia y Primera infancia acordes realidad de cada municipio del Departamento de Nariño</t>
  </si>
  <si>
    <t>Levantamiento de líneas de base de responsables del programa de adulto mayor en municipios, Centros de Bienestar, Centros Día, Comités municipales de adulto mayor</t>
  </si>
  <si>
    <t>Articulación Intersectorial con entidades municipales</t>
  </si>
  <si>
    <t>Asistencia técnica para la formulación de Plan estratégico municipal</t>
  </si>
  <si>
    <t>Formulado el Plan Estratégico Departamental de Salud con enfoque de género</t>
  </si>
  <si>
    <t>Realizar asistencia técnica a las Direcciones Locales de Salud que cuentan con grupos étnicos para inclusión de los grupos étnicos en los Planes de Desarrollo y Planes Territoriales de Salud</t>
  </si>
  <si>
    <t>Seguimiento a planes estratégicos para atención diferencial de grupos étnicos</t>
  </si>
  <si>
    <t xml:space="preserve">Realizar   Inspección y Vigilancia  y Asistencia Técnica a los 64 municipios de acuerdo a demanda y realizar la secretaria técnica del Comité Departamental de discapacidad . </t>
  </si>
  <si>
    <t xml:space="preserve">Formulación y gestión del proyecto para el fortalecimiento de las UGD,   ante el Ministerio de Salud y Protección Social </t>
  </si>
  <si>
    <t>En el 2019 se contara con la atención integral psicosocial a 55.000 personas en el marco de la ejecución del programa  Papsivi y demás acciones de atención a victimas.</t>
  </si>
  <si>
    <t>Asistencia técnica  los actores de SGSSS.</t>
  </si>
  <si>
    <t>Articulación Intersectorial con entidades</t>
  </si>
  <si>
    <t>En el marco del proyecto "Fortalecimiento de la autoridad sanitaria para la gestión en salud en el departamento de Nariño", se realizarán las siguientes actividades:</t>
  </si>
  <si>
    <t>Efectuar la contratación del 100%, de la red Publica y privada de baja, Mediana y Alta complejidad, necesaria para garantizar , la atención de la población pobre y vulnerable, no afiliada, población especial y eventos NO POS del régimen subsidiado.</t>
  </si>
  <si>
    <t>Regulación del sistema de referencia y contra referencia de la población pobre y vulnerable , no afiliada, población especial y eventos NO POS del régimen subsidiado, y en situación de emergencia o desastre</t>
  </si>
  <si>
    <t>Apoyo a procedimientos relacionados con elaboración de autorizaciones y auditoria de cuentas médicas en la prestación de servicios de salud</t>
  </si>
  <si>
    <t>Asistencia técnica y talleres de  capacitación a DLS, IPS públicas y privadas y EPS del departamento de Nariño, para la implementación del sistema de referencia y contra referencia.</t>
  </si>
  <si>
    <t>Recepción , consolidación de información y presentación de informes sobre referencia y contra referencia del departamento.</t>
  </si>
  <si>
    <t>Realizar visitas de Inspección, vigilancia y control a prestadores de servicios de salud en cumplimiento de las condiciones de habilitación dentro del SOGCAS.</t>
  </si>
  <si>
    <t xml:space="preserve">Visitas de inspección y vigilancia al sistema de referencia y contra referencia a EPS e IPS </t>
  </si>
  <si>
    <t>Gestión de proyectos de infraestructura y dotación</t>
  </si>
  <si>
    <t>Gestión, revisión y seguimiento a proyectos de inversión en salud</t>
  </si>
  <si>
    <t>Mejoramiento de las instalaciones físicas de IDSN</t>
  </si>
  <si>
    <t>Cofinanciación Departamental del régimen subsidiado.</t>
  </si>
  <si>
    <t>Inspección, vigilancia,  y asistencia técnica  a los actores de SGSSS, para el fortalecimiento  de la operación del aseguramiento ( gestión del riesgo, gestión de base de datos, flujo de recursos, auditoria del régimen subsidiado)</t>
  </si>
  <si>
    <t>Asistencia técnica y Visitas de evaluación a la capacidad de gestión de las DLS del departamento de Nariño</t>
  </si>
  <si>
    <t>Inspección y vigilancia en el flujo de recursos en el aseguramiento en salud</t>
  </si>
  <si>
    <t>Inspección, vigilancia, a los procesos de gestión de riesgo en aseguramiento y la auditoria del régimen subsidiado</t>
  </si>
  <si>
    <t>Acciones de inspección y vigilancia a las EAPB que operan el en departamento de Nariño.</t>
  </si>
  <si>
    <t>Diseño y formulación del proyecto de la nueva sede de IDSN</t>
  </si>
  <si>
    <t>Asistencia técnica en IEC e implementación de plan de comunicación interna.</t>
  </si>
  <si>
    <t>Construcción y revisión de bases de datos, generación de soportes, consecución de documentos, conciliación de información y saneamiento de recursos con el fin de gestionar la financiación del pasivo prestacional y aportes patronales de IDSN.</t>
  </si>
  <si>
    <t>Implementación NIIF</t>
  </si>
  <si>
    <t>Adquisición de equipos y tecnologías TICS</t>
  </si>
  <si>
    <t>Jornadas de capacitación para los funcionarios de carrera administrativa y libre nombramiento y remoción de IDSN.</t>
  </si>
  <si>
    <t xml:space="preserve">Actividades lúdico recreativas para los funcionarios de IDSN y su grupo familiar. </t>
  </si>
  <si>
    <t>Intervenciones de mejoramiento del Sistema de Gestión de Calidad</t>
  </si>
  <si>
    <t>Evaluación del SGC a través de auditorias de evaluación internas y externas</t>
  </si>
  <si>
    <t>Auditorias para acreditación bajo norma ISO-IEC 17025</t>
  </si>
  <si>
    <t xml:space="preserve">Asistencia técnica para la formulación de los Planes Territorial del orden municipal de Salud , el COAI y Plan de Acción en el Departamento de Nariño a través de la organización y palpitación de los actores sectoriales y comunitarios. </t>
  </si>
  <si>
    <t>Articulación inter e interinstitucional y sectorial principalmente con las EAPB</t>
  </si>
  <si>
    <t>Implementar la metodología COMBI 10 pasos para la identificación  e intervención de conductas de riesgo a nivel individual, familiar, comunitaria e institucional en los municipios priorizados.</t>
  </si>
  <si>
    <t>Conformación y fortalecimiento de redes sociales, comunitarias, sectoriales, e intersectoriales en los Municipios priorizados de a cuerdo al análisis de situación en salud.</t>
  </si>
  <si>
    <t>Implementar zonas de orientación universitaria en los municipios priorizados según análisis de la situación en salud.</t>
  </si>
  <si>
    <t>Implementar Centros de escucha para población con VIH, consumo de sustancias psicoactivas y cuidadores de personas con discapacidad en los municipios priorizados según análisis de la situación en salud en el Departamento de Nariño.</t>
  </si>
  <si>
    <t>Realizar acciones de producción para material educomunicativo para la promoción y prevención de la salud como apoyo a las diferentes actividades planteadas en las 10 dimensiones de l Plan Decenal de Salud Pública.</t>
  </si>
  <si>
    <t>Desarrollar e implementar mecanismos que conlleven a una canalización efectiva de personas y comunidades hacia los servicios sociales y de salud en los municipios priorizados según análisis de la situación en salud.</t>
  </si>
  <si>
    <t>Identificar y describir del contexto social y ambiental de las personas y comunidades en los diferentes entornos que permitan reconocer los factores de riesgo y momentos significativos en el curso de la vida en los municipios priorizados según análisis de la situación en salud.</t>
  </si>
  <si>
    <t>Desarrollar la Estrategia de Modelo de Atención en Salud basado en Atención Primaria en Salud para lograr el mejoramiento del estado de salud de la población y el goce efectivo del derecho a la salud,  en los municipios priorizados según análisis de la situación en salud.</t>
  </si>
  <si>
    <t>suministro de Jeringas  para estrategias de reducción del daño en usuarios de drogas inyectables en los 63 municipios del departamento de Nariño</t>
  </si>
  <si>
    <t>Suministro de medicamentos de uso masivo para la prevención y eliminación de las enfermedades infecciosas Desatendidas según guías y protocolos definidos por la nación (Albendazol tabletas x 400 mg y en suspensión).</t>
  </si>
  <si>
    <t>Realizar la vacunación antirrábica a perros y gatos de manera oportuna , continua y con calidad en los 63 municipios del Departamento de Nariño ( Excluido Pasto).</t>
  </si>
  <si>
    <t>Desarrollo y actualización de software para la gestión de datos en aplicativos web como insumo de información y fortalecimiento del SISPRO.</t>
  </si>
  <si>
    <t>Proyecto de Acceso al diagnostico y seguimiento a pacientes con leishmaniasis cutánea en zonas rurales dispersas basado en la comunidad</t>
  </si>
  <si>
    <t>Proyecto: Malaría asintomática  durante la gestación identificación de biomarcadores de exploración de alternativas diagnósticas</t>
  </si>
  <si>
    <t>Proyecto: Salud móvil (mhealth) para diagnostico precoz y tratamiento efectivo de la leishmaniasis cutánea</t>
  </si>
  <si>
    <t>Proyecto: Dinámica de las infecciones sub-microscópicas por plasmodium spp. En zona endémica para malaria en Colombia</t>
  </si>
  <si>
    <t xml:space="preserve">Participación activa en los diferentes comités de articulación intersectorial en calidad de secretarios técnicos, integrantes o invitados </t>
  </si>
  <si>
    <t>Recolección, procesamiento, análisis y difusión de información de interés epidemiológico para el departamento.</t>
  </si>
  <si>
    <t>Actualización y ajuste del Documento de ASIS del Departamento y municipios según lineamientos establecidos por MSPS</t>
  </si>
  <si>
    <t>Coordinación y asistencia técnica a la red departamental de sangre</t>
  </si>
  <si>
    <t>Acciones de Inspección, Vigilancia y Control en la implementación del Programa de Farmacovigilancia</t>
  </si>
  <si>
    <t>En el marco del proyecto "Mejoramiento de las condiciones sanitarias y ambientales para la población del departamento de Nariño", se realizarán las siguientes actividades:</t>
  </si>
  <si>
    <t>Acompañamiento a nivel municipal en la formulación y puesta en marcha de proyectos de innovación social para el mejoramiento de la calidad del agua</t>
  </si>
  <si>
    <t>Adelantar visitas de inspección ocular   a las fuentes de agua para consumo humano y elaboración  de mapas de riesgo como  requisito para expedir la resolución de autorización sanitaria, en correspondencia a solicitudes presentadas  para concesión de agua.</t>
  </si>
  <si>
    <t>Toma de muestras  de agua en  red de distribución de sistemas de suministro de agua  y envío al Laboratorio de Salud publica para el correspondiente análisis fisicoquímico y microbiológico , de acuerdo a programación anual.</t>
  </si>
  <si>
    <t>Liderar y establecer los procedimientos e insumos para el desarrollo de  la jornada masiva de vacunación antirrábica en el departamento de Nariño</t>
  </si>
  <si>
    <t>Implementar los lineamientos que el MSPS establezca para la implementación de la EGI de zoonosis</t>
  </si>
  <si>
    <t>Determinando espacios para la coordinación y articulación intersectorial e interinstitucional en la ejecución de la política de salud ambiental con participación comunitaria</t>
  </si>
  <si>
    <t xml:space="preserve">Cumplimiento de compromisos adquiridos en las reuniones del COTSA y mesas temáticas </t>
  </si>
  <si>
    <t>Implementación de la estrategia de entornos saludables mediante la adopción de los lineamientos nacionales de la estrategia  logrando que el 18% veredas  y/o casco urbano aplicando estrategia entornos saludables en cualquier ámbito</t>
  </si>
  <si>
    <t xml:space="preserve">Realizar acompañamiento, seguimiento y evaluación a programas y proyectos en salud ambiental en la formulación e implementación de los planes PAIES </t>
  </si>
  <si>
    <t>Realizar acciones permanentes de IVC  en los programas de Salud Ambiental y Reglamento sanitario Internacional 2005</t>
  </si>
  <si>
    <t>Implementar y desarrollar el sistema de información de salud ambiental SISA como apoyo a la operación del Sistema Unificado de Información en Salud Ambiental SUISA.</t>
  </si>
  <si>
    <t xml:space="preserve">Realizar la toma y análisis de las muestras de alimentos bajo el enfoque de riesgo </t>
  </si>
  <si>
    <t>En el marco del proyecto "Fortalecimiento de los estilos de vida saludables para la reducción de las enfermedades crónicas no transmisibles en el departamento de Nariño" se realizarán las siguientes actividades:</t>
  </si>
  <si>
    <t xml:space="preserve">Gestión  para desarrollo de asistencia técnica por subregiones ( 4  eventos por subregiones- 12 Municipios Priorizados con AT individual,  12 Municipios con AT a demanda según necesidad ) teniendo en cuenta lineamientos del  MSPS  para el   fortalecimiento de l los conocimientos sobre las estrategias y manejo  del  Modelo  de ECNT.
</t>
  </si>
  <si>
    <t>Seguimiento de  Anexo técnico PIC para la Dimensión.</t>
  </si>
  <si>
    <t xml:space="preserve">Desarrollo de acciones articuladas con Secretaria de Deportes Municipal y Departamental para promoción de la actividad física.
</t>
  </si>
  <si>
    <t xml:space="preserve">Gestión para que municipios desarrollen acciones articuladas con  Seguridad Alimentaria y Salud  Ambiental para la promoción de las estrategias.
</t>
  </si>
  <si>
    <t>Asistencia Técnica  para la implementación del modelo de Atención Integral RVC, vinculando la estrategia 4x4 acorde al perfil epidemiológico .</t>
  </si>
  <si>
    <t>Desarrollo de Visitas de  I.V   y  Asistencia Técnica a EAPB priorizadas</t>
  </si>
  <si>
    <t>Desarrollo de Visitas de I.V y asistencia técnica a  Municipios Priorizados</t>
  </si>
  <si>
    <t>Índice de COP</t>
  </si>
  <si>
    <t>Vigilar las acciones de promoción y prevención hacia la caries dental y enfermedad periodontal a las DLS</t>
  </si>
  <si>
    <t>Seguimiento a las actividades del Plan de Intervenciones colectivas de salud oral del Departamento</t>
  </si>
  <si>
    <t>Levantamiento Departamental de línea de base de COP</t>
  </si>
  <si>
    <t>Articulación con las EAPB para abogacía para generar políticas de salud oral preventivas</t>
  </si>
  <si>
    <t>Vigilancia epidemiológica de Fluorois de acuerdo a los casos reportados</t>
  </si>
  <si>
    <t>Asistencia técnica para un adecuado diagnostico y reporte profesionales de salud oral de los municipios priorizados</t>
  </si>
  <si>
    <t>Articulación para la generación del conocimiento procesos investigativos que fortalezcan la salud pública del departamento (proyecto investigativo de cáncer oral bajo factores genéticos -universidad del valle, universidad cooperativa de Colombia e IDSN)</t>
  </si>
  <si>
    <t>Disminuida la tasa de mortalidad por cáncer de próstata</t>
  </si>
  <si>
    <t>Tasa de mortalidad por cáncer de próstata por 100.000 habitantes</t>
  </si>
  <si>
    <t>Implementado el modelo de Control del Cáncer de próstata en Departamento de Nariño</t>
  </si>
  <si>
    <t>% de Implementación del modelo de control de Cáncer de próstata</t>
  </si>
  <si>
    <t xml:space="preserve">Levantamiento de línea de basé Diagnostica de morbimortalidad de cáncer de próstata del Departamental </t>
  </si>
  <si>
    <t>Reuniones de articulación con la academia bajo estructura investigativas sobre el seguimiento al cáncer gástrico</t>
  </si>
  <si>
    <t xml:space="preserve">Levantamiento de línea de basé Diagnostica de morbimortalidad de cáncer de estomago del Departamental </t>
  </si>
  <si>
    <t>En el marco del proyecto "Asistencia técnica para la promoción de la convivencia y salud mental en el departamento de Nariño"</t>
  </si>
  <si>
    <t>Asistencia técnica para fortalecer la articulación con las DLS para la continuidad de la caracterización de condiciones de salud  y ámbito laboral de una  actividad  u oficio realizada en el sector de la Informalidad por municipio</t>
  </si>
  <si>
    <t xml:space="preserve">Para suministrar en jornadas de prevención del VIH Preservativos masculinos y Preservativos femeninos.
</t>
  </si>
  <si>
    <t>Establecer ordenanza departamental que nos permita implementar de manera obligatoria el modelo de servicios de salud amigables para adolescentes y jóvenes (SSAAJ), además se eliminen barreras de acceso a los adolescentes y jóvenes a los SSAAJ</t>
  </si>
  <si>
    <t>En el marco del proyecto: " Construcción de vivienda de interés social y/o prioritaria  dispersa o nucleada para población vulnerable del departamento de Nariño" se brindará apoyo en la ejecución de obras de urbanismo para la habilitación de suelo destinado a los proyectos de vivienda de interés social en el Departamento de Nariño, de acuerdo con los siguientes proyectos</t>
  </si>
  <si>
    <t>Propender por el desarrollo humano integral y sostenible de las familias vulnerables del Departamento de Nariño, propiciando la oferta y el acceso a programas de vivienda digna, en condiciones de equidad  e inclusión social.</t>
  </si>
  <si>
    <t>No de proyecto de ajuste administrativo implementado</t>
  </si>
  <si>
    <t>En el marco del proyecto: " Construcción de vivienda de interés social y/o prioritaria  dispersa o nucleada para población vulnerable del departamento de Nariño" se ejecutará la Construcción y/o adquisición de vivienda de interés social en el sector urbano y rural del Departamento de Nariño, según los siguientes proyectos:</t>
  </si>
  <si>
    <t>En el marco del proyecto "Mejoramiento de vivienda urbana y rural para familias de escasos recursos del departamento de Nariño" se ejecutará el Mejoramiento cualitativo de vivienda en el sector urbano y rural del Departamento de Nariño, de acuerdo con los siguientes proyectos:</t>
  </si>
  <si>
    <t>Ejecutar 3 Consultorías regionales especializadas para el fortalecimiento institucional en los componentes comercial, financiero, administrativo y jurídico a los prestadores de agua potable y saneamiento básico de 39 municipios del Departamento de Nariño.</t>
  </si>
  <si>
    <t>Ejecutar 1 Consultoría para el cálculo de activos y pasivos  y estructuración legal de las etapas que deberán adelantar cada una de las empresas de servicios públicos domiciliarios de agua potable y saneamiento básico dentro del proceso de liquidación.</t>
  </si>
  <si>
    <t>Ejecutar 1 Consultoría para la certificación en competencias laborales.</t>
  </si>
  <si>
    <t>Realizar las asesorías para el aseguramiento de los prestadores de servicios de agua potable y saneamiento básico del departamento de Nariño en los siguientes aspectos: 1. Asistencia, apoyo y capacitación a los prestadores de acueducto, alcantarillado y aseo en el reporte de información al SUI, INTEGRIN, aspectos comerciales, procesos y procedimientos, aspectos ambientales,  social.</t>
  </si>
  <si>
    <t xml:space="preserve">Realizar el monitoreo, apoyo y acompañamiento  técnico, financiero, presupuestal   para determinar necesidades  en los sistemas de agua potable y saneamiento básico, cuando  los municipios o prestadores lo requieran con recursos del SGP-APSB. </t>
  </si>
  <si>
    <t xml:space="preserve">En el marco del proyecto "Implementación y seguimiento del plan de Aseguramiento y desarrollo institucional en aseguramiento en la prestación de servicios de Agua Potable y saneamiento básico en el departamento de Nariño" se adelantarán las siguientes actividades: </t>
  </si>
  <si>
    <t>Ejecutar 1 Consultoría para el desarrollo de las fases 1 y 2 del plan de aseguramiento de la prestación de los servicios públicos de la costa pacifica nariñense.</t>
  </si>
  <si>
    <t>Ejecutar 1 Consultoría para elaborar y socializar el plan de fortalecimiento técnico operativo de acueducto y potabilización a los prestadores de los 48 municipios priorizados en el Plan de Aseguramiento. "programa de aseguramiento de la calidad del agua".</t>
  </si>
  <si>
    <t>Apoyar a los municipios en el aspecto ambiental como conservación de cuencas hidrográficas , fenómenos climáticos e hidrográficos.</t>
  </si>
  <si>
    <t xml:space="preserve">Realizar 3 talleres de capacitación y motivación referente a los Comités de Desarrollo y Control Social. </t>
  </si>
  <si>
    <t>Asistir a 18 municipios para la conformación de 18 Comités de Control Social y  en funcionamiento.</t>
  </si>
  <si>
    <t>Formular el proyecto "Dotación de equipos básicos para optimizar y poner en marcha los laboratorios de análisis de muestras de agua" para obtener financiación de la Agencia Española de Cooperación Internacional para el Desarrollo AECID.</t>
  </si>
  <si>
    <t>En el marco del proyecto "Inversiones para estudios, construcción y mejoramiento de Infraestructura en el Sector Agua Potable y Saneamiento Básico en el departamento de Nariño"  se adelantaran las siguientes acciones:</t>
  </si>
  <si>
    <t>Revisar o evaluar los proyectos de pre inversión tendientes a incrementar coberturas de acueducto urbano, los cuales se encuentren inscritos en los planes de acción municipales</t>
  </si>
  <si>
    <t>Revisar o evaluar los proyectos de pre inversión tendientes a incrementar coberturas de acueducto rural, los cuales se encuentren inscritos en los planes de acción municipales</t>
  </si>
  <si>
    <t>Revisar o evaluar los proyectos de pre inversión tendientes a incrementar coberturas de alcantarillado urbano, los cuales se encuentren inscritos en los planes de acción municipales</t>
  </si>
  <si>
    <t>Revisar o evaluar los proyectos de pre inversión tendientes a incrementar coberturas de alcantarillado rural, los cuales se encuentren inscritos en los planes de acción municipales</t>
  </si>
  <si>
    <t>Revisar o evaluar los proyectos de pre inversión tendientes a mejorar la disposición de residuos sólidos a nivel regional los cuales se encuentren inscritos en los planes de acción municipales</t>
  </si>
  <si>
    <t>Realizar la liquidación de contratos derivados de las obras civiles de proyectos que busquen mejorar la disposición de residuos sólidos a nivel regional</t>
  </si>
  <si>
    <t>Revisar o evaluar los proyectos de pre inversión tendientes a mejorar la calidad del agua en el sector urbano, los cuales se encuentren inscritos en los planes de acción municipales</t>
  </si>
  <si>
    <t>Revisar o evaluar los proyectos de pre inversión tendientes tendientes a mejorar la calidad del agua en el sector rural, los cuales se encuentren inscritos en los planes de acción municipales</t>
  </si>
  <si>
    <t>En el marco del proyecto "Fortalecimiento y mecanismos básicos de la planificación Ambiental en el departamento de Nariño" se adelantarán las siguientes actividades:</t>
  </si>
  <si>
    <t>Realizar reuniones periódicas en articulación con CORPONARIÑO para verificar avances parciales con el aval de la CORPONARIÑO</t>
  </si>
  <si>
    <t>Priorizar los municipios que cumplen con los requisitos para adelantar los proyectos de inversiones de Plantas de Tratamiento de Aguas Residuales PTARs</t>
  </si>
  <si>
    <t>Identificar un a población que requiera la intervención en disposición adecuada de aguas residuales domesticas a través de sistemas no convencionales.</t>
  </si>
  <si>
    <t>Visitar la comunidad priorizada con el fin de verificar sus necesidades.</t>
  </si>
  <si>
    <t>Desarrollar un encuentro de instituciones públicas a través de un laboratorio de experiencias de gestión cultural con responsables de cultura</t>
  </si>
  <si>
    <t xml:space="preserve">Implementado un Programa Departamental de Estímulos y concertación, para cofinanciar propuestas del sector cultural </t>
  </si>
  <si>
    <t>Dotar de  material pedagógico sobre bibliotecas con enfoque poblacional  a los bibliotecarios formados</t>
  </si>
  <si>
    <t>Diseñar la estrategia pedagógica de fomento a la lectura y la escritura en la bibliotecas publicas</t>
  </si>
  <si>
    <t>Promover el desarrollo de estrategias pedagógicas en 77 bibliotecas publicas del departamento</t>
  </si>
  <si>
    <t xml:space="preserve">Construir portafolios de gestión de los proyectos culturales priorizados para el desarrollo del encuentro </t>
  </si>
  <si>
    <t>Desarrollar el encuentro de cooperación cultural con gestores, actores culturales, artistas, promotores culturales, ong´s, institucionales y sector privado</t>
  </si>
  <si>
    <t>Desarrollar encuentros interinstitucionales con instancias de cooperación, del sector público, privado y cooperación internacional  para la presentación de los proyectos priorizados</t>
  </si>
  <si>
    <t xml:space="preserve">Priorizar proyectos del sector cultural al rededor de la construcción social de paz </t>
  </si>
  <si>
    <t>Abrir convocatoria pública para la cofinanciación de proyectos culturales que respondan a necesidades, problemáticas y realidades sociales del departamento</t>
  </si>
  <si>
    <t xml:space="preserve">Desarrollar talleres prácticos para la construcción de procesos culturales relacionados con dinámicas sociales del departamento </t>
  </si>
  <si>
    <t xml:space="preserve">Habilitar herramientas de tipo multimedia para la  promoción  gestión de proyectos de innovación y emprendimiento </t>
  </si>
  <si>
    <t>Realizar convenios interinstucionales para la cofinanciación de emprendimientos culturales priorizados</t>
  </si>
  <si>
    <t>Apoyada la realización de proyectos de protección, salvaguardia, apropiación social y difusión  de las manifestaciones del patrimonio cultural inmaterial de las comunidades,  grupos y personas portadoras; así como la realización de encuentros interculturales.</t>
  </si>
  <si>
    <t>Incluir en la convocatoria de proyectos de patrimonio cultural  la línea de financiación de proyectos de protección, salvaguardia, apropiación social y difusión  de las manifestaciones del patrimonio cultural inmaterial de las comunidades,  grupos y personas portadoras; así como la realización de encuentros interculturales</t>
  </si>
  <si>
    <t>Priorizar la realización de  13 proyectos de protección, salvaguardia, apropiación social y difusión  de las manifestaciones del patrimonio cultural inmaterial de las comunidades,  grupos y personas portadoras. así como la realización de encuentros interculturales</t>
  </si>
  <si>
    <t>Incluir en la convocatoria de proyectos de patrimonio cultural  la línea de financiación de proyectos para el fortalecimiento de los museos y centros de memoria</t>
  </si>
  <si>
    <t>Incluir en la convocatoria de proyectos de patrimonio cultural  la línea de financiación de proyectos de conservación, intervención, manejo recuperación y difusión del patrimonio cultural material del departamento de Nariño</t>
  </si>
  <si>
    <t xml:space="preserve">Implementado el proceso de  formación y circulación en las áreas artísticas y culturales </t>
  </si>
  <si>
    <t xml:space="preserve">Incluir  en la convocatoria de proyectos de Patrimonio Cultural la  implementación del Plan Especial de Salvaguardia del Carnaval de Negros y Blancos de Pasto </t>
  </si>
  <si>
    <t>Mejorar el posicionamiento y liderazgo deportivo a nivel nacional e internacional del departamento de Nariño en las diferentes competencias deportivas, fortaleciendo la identidad e integración regional.</t>
  </si>
  <si>
    <t xml:space="preserve">Formular la estrategia para la prevención de la delincuencia y criminalidad juvenil con énfasis en el consumo de sustancias psicoactivas (SPA), </t>
  </si>
  <si>
    <t xml:space="preserve">Implementar planes de negocios e instalación de unidades productivas con jóvenes de municipios priorizados.  </t>
  </si>
  <si>
    <t>Conformar el comité de seguimiento de ley 1257 de 2008.</t>
  </si>
  <si>
    <t>Implementar campañas para la concientización en cuanto a la movilidad de la PcD, en Pasto e Ipiales.</t>
  </si>
  <si>
    <t xml:space="preserve">Desarrollar el primer foro departamental de envejecimiento y vejez en articulación con el comité departamental de adulto mayor,  como espacio de capacitación y fortalecimiento institucional de los 64 municipios del departamento.  </t>
  </si>
  <si>
    <t xml:space="preserve">Articular la Secretaría de Equidad de Género e Inclusión Social con las Alcaldías Municipales para la identificación de los habitantes de calle en el Departamento </t>
  </si>
  <si>
    <t>En el marco del proyecto Protección de Derechos y generación de oportunidades para la Niñez, la Adolescencia y la Juventud , en el Departamento de Nariño:</t>
  </si>
  <si>
    <t>Elaborar y concertar el plan de gestión y/o implementación de la Política Pública Departamental de Primera Infancia e Infancia.</t>
  </si>
  <si>
    <t>Publicar  la Política Pública Departamental de Primera Infancia e Infancia.</t>
  </si>
  <si>
    <t>Realizar acompañamiento a un municipio para fortalecer la participación de niños y niñas en las instancias de decisión.</t>
  </si>
  <si>
    <t>Realizar encuentros subregionales para promover la participación de niños y niñas en pos del fortalecimiento de la instancia departamental.</t>
  </si>
  <si>
    <t>En el marco de la ejecución del convenio interadministrativo de colaboración entre ICBF y el departamento de Nariño, se proporcionará asistencia técnica y acompañamiento a 24 municipios.</t>
  </si>
  <si>
    <t>Realizar gestiones encaminadas a la construcción, mejoramiento  y/o cofinanciación de Centros de Desarrollo Infantil - CDI.</t>
  </si>
  <si>
    <t>Fortalecer comités municipales y departamental para búsqueda activa.</t>
  </si>
  <si>
    <t>Capacitación al comité departamental y primera infancia e infancia en lengua de señas colombiana.</t>
  </si>
  <si>
    <t>Asistir técnicamente a autoridades locales en procesos de participación juvenil.</t>
  </si>
  <si>
    <t>Realizar convenio para la atención de los adolescentes infractores de la ley penal.</t>
  </si>
  <si>
    <t>Realizar informes mensuales de supervisión, evaluación y seguimiento del convenio.</t>
  </si>
  <si>
    <t xml:space="preserve">Formular la estrategia integral para la garantía de los derechos sexuales y reproductivos y de prevención de embarazo en adolescentes. </t>
  </si>
  <si>
    <t>Formular el plan de implementación de la estrategia de protección  de derechos de niños, niñas, adolescentes y jóvenes en contextos de conflicto armado y violencias asociadas.</t>
  </si>
  <si>
    <t>En el marco del proyecto: Protección de Derechos y Generación de Oportunidades para mujeres y Población LGTBI en el Departamento de Nariño:</t>
  </si>
  <si>
    <t>Realizar talleres de capacitación dirigidos a funcionarios de las alcaldías municipales en la ley 1257 de 2008.</t>
  </si>
  <si>
    <t>Implementar rutas de atención para personas victimas de violencia basada en género.</t>
  </si>
  <si>
    <t>Gestionar el apoyo para el fortalecimiento de las iniciativas identificadas.</t>
  </si>
  <si>
    <t>Identificar y priorizar municipios para fortalecerlos en procesos de emprendimiento para mujeres cabeza de familia.</t>
  </si>
  <si>
    <t>Gestionar recursos de cooperación orientados a la creación del observatorio de género.</t>
  </si>
  <si>
    <t>Asesorar las Mesas Municipales para la creación de la oficina de la mujer.</t>
  </si>
  <si>
    <t>Fortalecer la alianza de mujeres indígenas.</t>
  </si>
  <si>
    <t xml:space="preserve">Formular la estrategia departamental de sensibilización de las familias, para la  corresponsabilidad  entre hombres y mujeres en el trabajo del hogar en el marco de un proceso de Innovación Social. </t>
  </si>
  <si>
    <t>Realizar estudios de pilotaje en nuevas masculinidades en los municipios priorizados.</t>
  </si>
  <si>
    <t>Realizar talleres de capacitación a autoridades locales y organizaciones sociales en los municipios priorizados en resolución 1325 del 2000.</t>
  </si>
  <si>
    <t>Realizar talleres en garantía de derechos sexuales y reproductivos dirigidos a autoridades locales y organizaciones sociales.</t>
  </si>
  <si>
    <t>Realizar talleres de capacitación a lideres y lideresas en temas organizacionales en la población LGBTI.</t>
  </si>
  <si>
    <t>Formular y ejecutar un plan de acción.</t>
  </si>
  <si>
    <t>Realizar una mesa de trabajo interinstucional  para la formulación del plan de acción del Comité.</t>
  </si>
  <si>
    <t>Realizar reuniones semestrales de la mesa para el seguimiento del plan de acción.</t>
  </si>
  <si>
    <t>Realizar encuentros de socialización, promoción y sensibilización  de la política pública de diversidad sexual y género en municipios del departamento.</t>
  </si>
  <si>
    <t>Formular estrategias de fortalecimiento institucional para la población LGBTI.</t>
  </si>
  <si>
    <t>Realizar dos encuentros con la mesa Departamental población LGBTI.</t>
  </si>
  <si>
    <t>Realizar talleres de empoderamiento de los derechos humanos, sexuales y reproductivos de la población LGBTI.</t>
  </si>
  <si>
    <t>En el marco del proyecto Protección de Derechos e Inclusión Social de Personas Con Discapacidad en el Departamento de Nariño:</t>
  </si>
  <si>
    <t>Implementar estrategias de innovación social para la formación integral, el deporte, recreación y el aprovechamiento del tiempo libre, en municipios del departamento.</t>
  </si>
  <si>
    <t>Adaptar un parque bio-saludable para la población con discapacidad - PcD, en el municipio de Pasto.</t>
  </si>
  <si>
    <t>Identificar los municipios para la implementación de las estrategias.</t>
  </si>
  <si>
    <t>Realizar una estrategia de divulgación del registro, localización y caracterización de la PcD, con los Comités Municipales, Direcciones Locales de Salud y el Instituto Departamental de Salud.</t>
  </si>
  <si>
    <t>Impulsar una estrategia para el carnaval de blancos y negros, a través de una escuela cultural  inclusiva, guiada a la participación de la PcD.</t>
  </si>
  <si>
    <t xml:space="preserve">Promover e implementar actividades lúdicas, recreativas y de visibilización el día internacional de la discapacidad. </t>
  </si>
  <si>
    <t>Contratar los servicios de interpretación de Lengua de Señas Colombiana para los eventos de la Gobernación dirigidos a la comunidad sorda de Nariño.</t>
  </si>
  <si>
    <t>Fortalecer el proceso de generación de ingresos dentro de la estrategia de capital semilla y unidades productivas consolidadas.</t>
  </si>
  <si>
    <t>Apoyar la vinculación de nuevas asociaciones a la estrategia de capital Semilla.</t>
  </si>
  <si>
    <t>Fortalecer un proceso de generación de ingresos para la PcD víctima del conflicto armado.</t>
  </si>
  <si>
    <t xml:space="preserve">En el marco de la estrategia de Rehabilitación Basada en Comunidad -  RBC, se realizará un curso taller sobre salud integral incluyendo la  promoción y garantías de los derechos sexuales y reproductivos. </t>
  </si>
  <si>
    <t>Realizar un diplomado a  docentes y funcionarios de entidades publicas y privadas en diseño universal de aprendizaje para educación inclusiva  (DUA).</t>
  </si>
  <si>
    <t>Fortalecer el Aula de Apoyos  Tecnológicos de la Universidad de Nariño.</t>
  </si>
  <si>
    <t>Concertar y ejecutar el Plan de Acción anual del Comité Departamental de Discapacidad.</t>
  </si>
  <si>
    <t>Seguimiento a la ejecución del Plan de Acción 2016.</t>
  </si>
  <si>
    <t>En el marco del Proyecto Protección de Derechos y Atención a Adultos Mayores en el Departamento de Nariño:</t>
  </si>
  <si>
    <t>Conformar comité departamental de envejecimiento y vejez con su correspondiente expedición de acto administrativo firmado por el Gobernador.</t>
  </si>
  <si>
    <t>Conformar el consejo departamental de adulto mayor como instancia de toma de decisiones y participación, en torno al cumplimiento de la política pública del Adulto Mayor.</t>
  </si>
  <si>
    <t>Formular y ejecutar un proyecto dirigido a adultos mayores víctimas del conflicto armado, como estrategia de generación de ambientes amables para la recreación, la cultura y el ocio productivo.</t>
  </si>
  <si>
    <t>Dotar con paquete nutricional a los 2 centros vida existentes en el departamento de Nariño.</t>
  </si>
  <si>
    <t>Dotar a los 19 centros de bienestar existentes en el departamento de Nariño.</t>
  </si>
  <si>
    <t>Elaborar y presentar proyecto de ordenanza y exposición de motivos a la Asamblea Departamental para institucionalizar la estampilla pro adulto mayor en el marco de la ley 1276 de 2009</t>
  </si>
  <si>
    <t>Formular la estrategia de prevención de violencia sexual para adulto mayor.</t>
  </si>
  <si>
    <t>Socializar la estrategia a funcionarios de entidades territoriales en la prevención de violencia sexual.</t>
  </si>
  <si>
    <t xml:space="preserve">Realizar talleres de capacitación a autoridades locales y organizaciones sociales en los municipios priorizados en pedagogía para la paz. </t>
  </si>
  <si>
    <t>Formular y ejecutar propuesta para la implementación de la estrategia de recuperación nutricional en los primeros 1000 días.</t>
  </si>
  <si>
    <t>Contratación de paquetes fase II, para atención de los niños y niñas (primera infancia e infancia), beneficiarios de los centros de recuperación nutricional del ICBF.</t>
  </si>
  <si>
    <t>Articular acciones para elaborar un proyecto encaminado a mitigar la desnutrición infantil, en 12 municipios de la Costa Pacifica.</t>
  </si>
  <si>
    <t>Formular y ejecutar un proyecto de huertas solidarias para producir alimentos propios de la región, dirigido a adolescentes y jóvenes rurales, enmarcado en la guía para la incorporación de enfoque diferencial.</t>
  </si>
  <si>
    <t>Formular y ejecutar un proyecto de seguridad alimentaria  y nutricional con énfasis en mujer rural gestante y lactante enmarcado en la guía para la incorporación del enfoque diferencial de género.</t>
  </si>
  <si>
    <t>Apoyar en la formulación e implementación del proyecto de economía solidaria para producir alimentos propios de la región, dirigido a mujeres indígenas Pastos y Quillasingas.</t>
  </si>
  <si>
    <t>Formular y ejecutar un proyecto para el fortalecimiento e inclusión de familias de producción avícola y frutales, a través del programa de seguridad y soberanía alimentaria y nutricional, dirigido a mujeres indígenas Awa Camawary y Unipa.</t>
  </si>
  <si>
    <t>Formular y ejecutar un proyecto que permita prevenir y mitigar la desnutrición en las personas con discapacidad, familias, cuidadores y cuidadoras.</t>
  </si>
  <si>
    <t>Asistir técnicamente a 24 Consejos Municipales de Política Social en temas de primera infancia e infancia en el Convenio Marco Interadministrativo con ICBF.</t>
  </si>
  <si>
    <t>Capacitar a las comisaría de familia sobre temas de primera infancia e infancia.</t>
  </si>
  <si>
    <t>En articulación con la Secretaria de Infraestrutura de la Gobernación de Nariño, el ICBF - FONADE,  se realiza la formulación del concepto técnico para la adecuación de las instalaciones y servicios del centro de atención especializada para infractores de la ley penal.</t>
  </si>
  <si>
    <t>Realizar gestión con cooperación  para materializar el proyecto.</t>
  </si>
  <si>
    <t xml:space="preserve">Realizar una Asamblea de Mesa Departamental de mujeres, en la  cual  interactuan  mujeres indígenas, afros y campesinas. </t>
  </si>
  <si>
    <t>Identificar proyectos en reconversión laboral con mujeres transgénero e innovación productiva.</t>
  </si>
  <si>
    <t>Fortalecer procesos a través del arte y la cultura como metodo de habilitación y rehabilitación para la PcD.</t>
  </si>
  <si>
    <t>Articular con los municipios y la secretaria de deporte y recreación, la implementación de actividad física, cultura y ocio productivo en el marco de los  programas Zarandeate Nariño y Nuevo Comienzo.</t>
  </si>
  <si>
    <t xml:space="preserve">Implementar proyectos en emprendimiento productivo y generación de ingresos de los grupos asociativos del sector rural en el departamento de Nariño. </t>
  </si>
  <si>
    <t>Formular la proyeccion de convenios y/o proyectos con operadores debidamente acreditados para la atención integral de habitantes de calle.</t>
  </si>
  <si>
    <t>Apoyar con entrega de alimentos complementarios los centros día y los centros de bienestar que atienden adultos mayores del departamento de Nariño, para la prevención y mitigación de la desnutrición.</t>
  </si>
  <si>
    <t>IVC y  Asistencia técnica  a los entes territoriales del departamento para el desarrollo de capacidades,  implementación, monitoreo, evaluación y seguimiento al modelo Integral de atención  en salud (MIAS).</t>
  </si>
  <si>
    <t>Realizar el proyecto de telemedicina que afecten los municipios priorizados y que este en línea con la Política de Atención Integral en Salud y el Modelo Integral de atención en salud según normatividad vigente.</t>
  </si>
  <si>
    <t>Formular y ejecutar un proyecto de atención a  víctimas del conflicto armado en municipios focalizados.</t>
  </si>
  <si>
    <t>Proyecto de levantamiento de línea base nutricional de niños y niñas entre 6 y 23 meses con enfoque diferencial en el Departamento de Nariño.</t>
  </si>
  <si>
    <t>Promover e implementar proyectos que permitan la visibilización de la población adolescente y joven víctima del conflicto armado, mediante actividades cultures, lúdicas y recreativas.</t>
  </si>
  <si>
    <t>Asistir  técnicamente los 24 Consejos Municipales de Política Social para la formulación, ejecución y seguimiento a los planes de implementación de la Política Pública de Primera Infancia e Infancia</t>
  </si>
  <si>
    <t>Realizar seguimiento a las rutas de atención del maltrato infantil, abuso sexual, violencia intrafamiliar, trabajo infantil y peores formas de trabajo infantil, existentes en 24 municipios.</t>
  </si>
  <si>
    <t>Socializar la ruta de  atención integral en casos de abuso sexual, violencia intrafamiliar y maltrato infantil en 24 municipios que tienen implementada la ruta.</t>
  </si>
  <si>
    <t>Desarrollar reuniones de coordinación y seguimiento a la mesa intergerencial.</t>
  </si>
  <si>
    <t>Identificar organizaciones no gubernamentales que implementan acciones y programas para la atención de primera infancia en el departamento de Nariño.</t>
  </si>
  <si>
    <t>Formular un proyecto para la creación de la casa de la mujer.</t>
  </si>
  <si>
    <t>Formular y fortalecer los proyectos identificados.</t>
  </si>
  <si>
    <t>Diseñar la estrategia de movilización social para la promoción y garantía de los derechos sexuales y reproductivos; prevención de ITS, VIH y TBC,  desde la perspectiva de orientación sexual e identidades de género e inclusión social.</t>
  </si>
  <si>
    <t>Revisar la documentación existente de la política publica y planes  departamentales y guías metodológicas en Deporte, Recreación, Actividad Física y Tiempo libre</t>
  </si>
  <si>
    <t>Presentar un avance al Gobernador de Nariño sobre la implementación de la política publica del sector.</t>
  </si>
  <si>
    <t>Apoyar  las actividades en  deportes  extremos en el departamento de Nariño.</t>
  </si>
  <si>
    <t xml:space="preserve">Realización,  legalización y ejecución de convenios interadministrativos entre departamento y Coldeportes en: Actividad física (Zarandéate Nariño) en deporte (Supérate Intercolegiados, Deporte social Comunitario) Recreación Persona Mayor, Campamentos Juveniles, Discapacidad y Estrategia Nacional de recreación para la primera infancia) </t>
  </si>
  <si>
    <t>Realizar las respectivas adecuaciones y mantenimiento  al Coliseo de los Barrios Sur Orientales, inmueble que esta  administrado por la Secretaria de Recreación y Deporte.</t>
  </si>
  <si>
    <t>Apoyar a las ligas deportivas en la realización de los campeonatos Departamentales en las Disciplinas de (Atletismo, Ciclismo, Taekondo, Baloncesto y Chaza)</t>
  </si>
  <si>
    <t xml:space="preserve">Presentar al Gobernador de Nariño una propuesta administrativa, jurídica y financiará para analizar el estudio de descentralización de la Secretaria de Recreación y Deporte como Ente Departamental </t>
  </si>
  <si>
    <t>Apoyar los Programas de Diplomacia Deportiva conjuntamente con la Cancillería en los países de Jamaica y Suiza.</t>
  </si>
  <si>
    <t>Realizar los Juegos deportivos Departamentales 2018  convencionales y para departamentales.</t>
  </si>
  <si>
    <t xml:space="preserve">Apoyar a las comunidades indígenas en el fortalecimiento de las escuelas de formación deportiva </t>
  </si>
  <si>
    <t>Apoyar  a los municipios en proyectos de adecuación y mejoramiento de escenarios deportivos.</t>
  </si>
  <si>
    <t>Formular y ejecutar el proyecto "mujeres emprendedoras y gestoras de la seguridad alimentaria" en el  municipio de Guaitarilla</t>
  </si>
  <si>
    <t>Formular y ejecutar un proyecto para capacitar en educación nutricional, montaje y mantenimiento de huertas para mujeres indígenas Awa Camawary y Unipa.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</si>
</sst>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_ ;\-#,##0\ "/>
    <numFmt numFmtId="166" formatCode="_-* #,##0\ _€_-;\-* #,##0\ _€_-;_-* &quot;-&quot;??\ _€_-;_-@_-"/>
  </numFmts>
  <fonts count="34" x14ac:knownFonts="1">
    <font>
      <sz val="11"/>
      <color theme="1"/>
      <name val="Calibri"/>
      <family val="2"/>
      <scheme val="minor"/>
    </font>
    <font>
      <sz val="11"/>
      <color indexed="8"/>
      <name val="Calibri"/>
      <family val="2"/>
    </font>
    <font>
      <sz val="11"/>
      <color indexed="8"/>
      <name val="Calibri"/>
      <family val="2"/>
    </font>
    <font>
      <b/>
      <sz val="9"/>
      <color indexed="8"/>
      <name val="Arial"/>
      <family val="2"/>
    </font>
    <font>
      <sz val="9"/>
      <color indexed="8"/>
      <name val="Arial"/>
      <family val="2"/>
    </font>
    <font>
      <sz val="9"/>
      <name val="Arial"/>
      <family val="2"/>
    </font>
    <font>
      <b/>
      <sz val="9"/>
      <name val="Arial"/>
      <family val="2"/>
    </font>
    <font>
      <b/>
      <sz val="10"/>
      <color indexed="8"/>
      <name val="Calibri"/>
      <family val="2"/>
    </font>
    <font>
      <sz val="10"/>
      <name val="Arial"/>
      <family val="2"/>
    </font>
    <font>
      <b/>
      <sz val="12"/>
      <color indexed="8"/>
      <name val="Arial"/>
      <family val="2"/>
    </font>
    <font>
      <b/>
      <sz val="11"/>
      <color indexed="8"/>
      <name val="Calibri"/>
      <family val="2"/>
    </font>
    <font>
      <b/>
      <i/>
      <sz val="9"/>
      <color indexed="8"/>
      <name val="Arial"/>
      <family val="2"/>
    </font>
    <font>
      <b/>
      <sz val="11"/>
      <color theme="1"/>
      <name val="Calibri"/>
      <family val="2"/>
      <scheme val="minor"/>
    </font>
    <font>
      <b/>
      <sz val="10"/>
      <color theme="1"/>
      <name val="Calibri"/>
      <family val="2"/>
      <scheme val="minor"/>
    </font>
    <font>
      <sz val="11"/>
      <name val="Calibri"/>
      <family val="2"/>
      <scheme val="minor"/>
    </font>
    <font>
      <b/>
      <sz val="10"/>
      <name val="Calibri"/>
      <family val="2"/>
      <scheme val="minor"/>
    </font>
    <font>
      <sz val="9"/>
      <color theme="1"/>
      <name val="Arial"/>
      <family val="2"/>
    </font>
    <font>
      <b/>
      <sz val="9"/>
      <color theme="1"/>
      <name val="Arial"/>
      <family val="2"/>
    </font>
    <font>
      <sz val="8"/>
      <color theme="1"/>
      <name val="Arial"/>
      <family val="2"/>
    </font>
    <font>
      <b/>
      <sz val="8"/>
      <color theme="1"/>
      <name val="Arial"/>
      <family val="2"/>
    </font>
    <font>
      <b/>
      <sz val="9"/>
      <color rgb="FFFF0000"/>
      <name val="Arial"/>
      <family val="2"/>
    </font>
    <font>
      <sz val="9"/>
      <color theme="1" tint="4.9989318521683403E-2"/>
      <name val="Arial"/>
      <family val="2"/>
    </font>
    <font>
      <b/>
      <sz val="9"/>
      <color theme="1"/>
      <name val="Calibri"/>
      <family val="2"/>
      <scheme val="minor"/>
    </font>
    <font>
      <b/>
      <sz val="11"/>
      <name val="Calibri"/>
      <family val="2"/>
      <scheme val="minor"/>
    </font>
    <font>
      <sz val="9"/>
      <color theme="1"/>
      <name val="Calibri"/>
      <family val="2"/>
      <scheme val="minor"/>
    </font>
    <font>
      <sz val="12"/>
      <color theme="1"/>
      <name val="Arial"/>
      <family val="2"/>
    </font>
    <font>
      <sz val="9"/>
      <name val="Calibri"/>
      <family val="2"/>
      <scheme val="minor"/>
    </font>
    <font>
      <sz val="10"/>
      <color theme="1"/>
      <name val="Calibri"/>
      <family val="2"/>
      <scheme val="minor"/>
    </font>
    <font>
      <sz val="9"/>
      <color rgb="FFFF0000"/>
      <name val="Arial"/>
      <family val="2"/>
    </font>
    <font>
      <sz val="9"/>
      <color rgb="FF000000"/>
      <name val="Arial"/>
      <family val="2"/>
    </font>
    <font>
      <sz val="8"/>
      <name val="Arial"/>
      <family val="2"/>
    </font>
    <font>
      <u/>
      <sz val="11"/>
      <color theme="10"/>
      <name val="Calibri"/>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FFFFFF"/>
        <bgColor indexed="64"/>
      </patternFill>
    </fill>
    <fill>
      <patternFill patternType="solid">
        <fgColor theme="7" tint="0.39997558519241921"/>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style="thin">
        <color theme="0"/>
      </left>
      <right style="thin">
        <color theme="0"/>
      </right>
      <top/>
      <bottom/>
      <diagonal/>
    </border>
    <border>
      <left/>
      <right/>
      <top/>
      <bottom style="thin">
        <color theme="0"/>
      </bottom>
      <diagonal/>
    </border>
    <border>
      <left/>
      <right style="thin">
        <color theme="0"/>
      </right>
      <top/>
      <bottom style="thin">
        <color theme="0"/>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s>
  <cellStyleXfs count="8">
    <xf numFmtId="0" fontId="0" fillId="0" borderId="0"/>
    <xf numFmtId="164" fontId="2" fillId="0" borderId="0" applyFont="0" applyFill="0" applyBorder="0" applyAlignment="0" applyProtection="0"/>
    <xf numFmtId="164" fontId="1" fillId="0" borderId="0" applyFont="0" applyFill="0" applyBorder="0" applyAlignment="0" applyProtection="0"/>
    <xf numFmtId="0" fontId="8" fillId="0" borderId="0"/>
    <xf numFmtId="9" fontId="1" fillId="0" borderId="0" applyFont="0" applyFill="0" applyBorder="0" applyAlignment="0" applyProtection="0"/>
    <xf numFmtId="9" fontId="1" fillId="0" borderId="0" applyFont="0" applyFill="0" applyBorder="0" applyAlignment="0" applyProtection="0"/>
    <xf numFmtId="0" fontId="8" fillId="0" borderId="0"/>
    <xf numFmtId="0" fontId="31" fillId="0" borderId="0" applyNumberFormat="0" applyFill="0" applyBorder="0" applyAlignment="0" applyProtection="0"/>
  </cellStyleXfs>
  <cellXfs count="485">
    <xf numFmtId="0" fontId="0" fillId="0" borderId="0" xfId="0"/>
    <xf numFmtId="0" fontId="0" fillId="0" borderId="0" xfId="0" applyAlignment="1">
      <alignment horizontal="center" vertical="center" wrapText="1"/>
    </xf>
    <xf numFmtId="0" fontId="13" fillId="0" borderId="0" xfId="0" applyFont="1" applyAlignment="1">
      <alignment horizontal="center" vertical="center" wrapText="1"/>
    </xf>
    <xf numFmtId="0" fontId="3" fillId="0" borderId="0" xfId="0" applyFont="1" applyBorder="1" applyAlignment="1">
      <alignment horizontal="left" wrapText="1"/>
    </xf>
    <xf numFmtId="0" fontId="0" fillId="0" borderId="0" xfId="0"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7" fillId="0" borderId="0" xfId="0" applyFont="1" applyAlignment="1">
      <alignment horizontal="center" vertical="center" wrapText="1"/>
    </xf>
    <xf numFmtId="0" fontId="14" fillId="0" borderId="0" xfId="0" applyFont="1" applyAlignment="1">
      <alignment horizontal="center" vertical="center" textRotation="91" wrapText="1"/>
    </xf>
    <xf numFmtId="0" fontId="0" fillId="0" borderId="0" xfId="0" applyAlignment="1">
      <alignment vertical="center" wrapText="1"/>
    </xf>
    <xf numFmtId="0" fontId="3" fillId="0" borderId="0" xfId="0" applyFont="1" applyBorder="1" applyAlignment="1">
      <alignment horizontal="justify" vertical="center" wrapText="1"/>
    </xf>
    <xf numFmtId="0" fontId="0" fillId="0" borderId="0" xfId="0" applyAlignment="1">
      <alignment horizontal="justify"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0" fillId="0" borderId="9" xfId="0" applyBorder="1" applyAlignment="1">
      <alignment horizontal="justify" vertical="center" wrapText="1"/>
    </xf>
    <xf numFmtId="0" fontId="3" fillId="0" borderId="13" xfId="0" applyFont="1" applyBorder="1" applyAlignment="1">
      <alignment horizontal="justify" vertical="center" wrapText="1"/>
    </xf>
    <xf numFmtId="0" fontId="0" fillId="0" borderId="0" xfId="0" applyBorder="1" applyAlignment="1">
      <alignment horizontal="justify" vertical="center" wrapText="1"/>
    </xf>
    <xf numFmtId="0" fontId="6" fillId="0" borderId="0" xfId="0" applyFont="1" applyBorder="1" applyAlignment="1">
      <alignment horizontal="justify" vertical="center" wrapText="1"/>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4" fillId="0" borderId="0" xfId="0" applyFont="1" applyBorder="1" applyAlignment="1">
      <alignment horizontal="justify" vertical="center" wrapText="1"/>
    </xf>
    <xf numFmtId="0" fontId="20" fillId="0" borderId="0" xfId="0" applyFont="1" applyBorder="1" applyAlignment="1">
      <alignment horizontal="justify" vertical="center" wrapText="1"/>
    </xf>
    <xf numFmtId="0" fontId="5" fillId="3" borderId="1"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textRotation="90" wrapText="1"/>
    </xf>
    <xf numFmtId="3" fontId="5" fillId="3" borderId="1" xfId="0" applyNumberFormat="1"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0" fontId="3" fillId="0" borderId="0" xfId="0" applyFont="1" applyBorder="1" applyAlignment="1">
      <alignment horizontal="left" vertical="center" wrapText="1"/>
    </xf>
    <xf numFmtId="0" fontId="16" fillId="0" borderId="0" xfId="0" applyFont="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center" vertical="center" wrapText="1"/>
    </xf>
    <xf numFmtId="0" fontId="6" fillId="0" borderId="0" xfId="0" applyFont="1" applyBorder="1" applyAlignment="1">
      <alignment horizontal="left" wrapText="1"/>
    </xf>
    <xf numFmtId="0" fontId="20" fillId="0" borderId="0" xfId="0" applyFont="1" applyBorder="1" applyAlignment="1">
      <alignment horizontal="left" wrapText="1"/>
    </xf>
    <xf numFmtId="0" fontId="3" fillId="0" borderId="0" xfId="0" applyFont="1" applyBorder="1" applyAlignment="1">
      <alignment vertical="center" wrapText="1"/>
    </xf>
    <xf numFmtId="0" fontId="9" fillId="0" borderId="0" xfId="0" applyFont="1" applyAlignment="1">
      <alignment vertical="center" wrapText="1"/>
    </xf>
    <xf numFmtId="0" fontId="10" fillId="0" borderId="0" xfId="0" applyFont="1" applyAlignment="1">
      <alignment horizontal="left" vertical="center"/>
    </xf>
    <xf numFmtId="0" fontId="4" fillId="0" borderId="0" xfId="0" applyFont="1" applyAlignment="1">
      <alignment horizontal="left" vertical="center" wrapText="1"/>
    </xf>
    <xf numFmtId="0" fontId="3" fillId="0" borderId="0" xfId="0" applyFont="1" applyBorder="1" applyAlignment="1">
      <alignment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6" fillId="0" borderId="13" xfId="0" applyFont="1" applyBorder="1" applyAlignment="1">
      <alignment wrapText="1"/>
    </xf>
    <xf numFmtId="0" fontId="20" fillId="0" borderId="0" xfId="0" applyFont="1" applyBorder="1" applyAlignment="1">
      <alignment wrapText="1"/>
    </xf>
    <xf numFmtId="0" fontId="6" fillId="0" borderId="0" xfId="0" applyFont="1" applyBorder="1" applyAlignment="1">
      <alignment vertical="center" wrapText="1"/>
    </xf>
    <xf numFmtId="0" fontId="11" fillId="0" borderId="0" xfId="0" applyFont="1" applyBorder="1" applyAlignment="1">
      <alignment horizontal="left" vertical="center" wrapText="1"/>
    </xf>
    <xf numFmtId="0" fontId="3" fillId="0" borderId="0" xfId="0" applyFont="1" applyAlignment="1">
      <alignment horizontal="left" vertical="center" wrapText="1"/>
    </xf>
    <xf numFmtId="0" fontId="17" fillId="0" borderId="0" xfId="0" applyFont="1" applyAlignment="1">
      <alignment horizontal="left" vertical="center" wrapText="1"/>
    </xf>
    <xf numFmtId="0" fontId="17" fillId="0" borderId="0" xfId="0" applyFont="1" applyBorder="1" applyAlignment="1">
      <alignment horizontal="left" vertical="center" wrapText="1"/>
    </xf>
    <xf numFmtId="0" fontId="3" fillId="0" borderId="0" xfId="0" applyFont="1" applyAlignment="1">
      <alignment vertical="center" wrapText="1"/>
    </xf>
    <xf numFmtId="0" fontId="4" fillId="0" borderId="0" xfId="0" applyFont="1" applyAlignment="1">
      <alignment vertical="center" wrapText="1"/>
    </xf>
    <xf numFmtId="0" fontId="6" fillId="0" borderId="0" xfId="0" applyFont="1" applyBorder="1" applyAlignment="1">
      <alignment wrapText="1"/>
    </xf>
    <xf numFmtId="1" fontId="0" fillId="0" borderId="0" xfId="0" applyNumberFormat="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17" fillId="0" borderId="0" xfId="0" applyFont="1" applyAlignment="1">
      <alignment horizontal="center" vertical="center" wrapText="1"/>
    </xf>
    <xf numFmtId="0" fontId="23" fillId="0" borderId="0" xfId="0" applyFont="1" applyAlignment="1">
      <alignment horizontal="center" vertical="center" wrapText="1"/>
    </xf>
    <xf numFmtId="0" fontId="6" fillId="0" borderId="0" xfId="0" applyFont="1" applyBorder="1" applyAlignment="1">
      <alignment horizontal="left" vertical="center" wrapText="1"/>
    </xf>
    <xf numFmtId="3" fontId="0" fillId="0" borderId="0" xfId="0" applyNumberFormat="1" applyAlignment="1">
      <alignment horizontal="center" vertical="center" wrapText="1"/>
    </xf>
    <xf numFmtId="3" fontId="0" fillId="0" borderId="0" xfId="0" applyNumberFormat="1" applyAlignment="1">
      <alignment horizontal="right" vertical="center" wrapText="1"/>
    </xf>
    <xf numFmtId="3" fontId="18" fillId="0" borderId="0" xfId="0" applyNumberFormat="1" applyFont="1" applyAlignment="1">
      <alignment horizontal="right" vertical="center" wrapText="1"/>
    </xf>
    <xf numFmtId="0" fontId="16" fillId="0" borderId="0" xfId="0" applyFont="1" applyAlignment="1">
      <alignment horizontal="left" vertical="center" wrapText="1"/>
    </xf>
    <xf numFmtId="0" fontId="12" fillId="0" borderId="0" xfId="0" applyFont="1" applyAlignment="1">
      <alignment horizontal="left" vertical="center" wrapText="1"/>
    </xf>
    <xf numFmtId="0" fontId="4" fillId="3" borderId="1"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16" fillId="0" borderId="0" xfId="0" applyFont="1" applyAlignment="1">
      <alignment horizontal="justify" vertical="center" wrapText="1"/>
    </xf>
    <xf numFmtId="1" fontId="16" fillId="0" borderId="0" xfId="0" applyNumberFormat="1" applyFont="1" applyAlignment="1">
      <alignment horizontal="center" vertical="center" wrapText="1"/>
    </xf>
    <xf numFmtId="3" fontId="16" fillId="0" borderId="0" xfId="0" applyNumberFormat="1" applyFont="1" applyAlignment="1">
      <alignment vertical="center" wrapText="1"/>
    </xf>
    <xf numFmtId="0" fontId="5" fillId="0" borderId="0" xfId="0" applyFont="1" applyAlignment="1">
      <alignment horizontal="justify" vertical="center" wrapText="1"/>
    </xf>
    <xf numFmtId="0" fontId="5" fillId="0" borderId="0" xfId="0" applyFont="1" applyBorder="1" applyAlignment="1">
      <alignment horizontal="justify" vertical="center" wrapText="1"/>
    </xf>
    <xf numFmtId="0" fontId="5" fillId="0" borderId="0" xfId="0" applyFont="1" applyAlignment="1">
      <alignment horizontal="center" vertical="center" textRotation="91" wrapText="1"/>
    </xf>
    <xf numFmtId="0" fontId="6" fillId="0" borderId="0" xfId="0" applyFont="1" applyAlignment="1">
      <alignment horizontal="center" vertical="center" wrapText="1"/>
    </xf>
    <xf numFmtId="3" fontId="5" fillId="0" borderId="0" xfId="0" applyNumberFormat="1" applyFont="1" applyAlignment="1">
      <alignment horizontal="right"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justify" vertical="center" wrapText="1"/>
    </xf>
    <xf numFmtId="0" fontId="4" fillId="3" borderId="1" xfId="0" applyFont="1" applyFill="1" applyBorder="1" applyAlignment="1">
      <alignment horizontal="justify" vertical="center" wrapText="1"/>
    </xf>
    <xf numFmtId="0" fontId="25" fillId="0" borderId="0" xfId="0" applyFont="1"/>
    <xf numFmtId="0" fontId="25" fillId="0" borderId="0" xfId="0" applyFont="1" applyAlignment="1"/>
    <xf numFmtId="166" fontId="0" fillId="0" borderId="0" xfId="1" applyNumberFormat="1" applyFont="1" applyAlignment="1">
      <alignment horizontal="right" vertical="center" wrapText="1"/>
    </xf>
    <xf numFmtId="3" fontId="27" fillId="0" borderId="0" xfId="0" applyNumberFormat="1" applyFont="1" applyAlignment="1">
      <alignment horizontal="right" vertical="center" wrapText="1"/>
    </xf>
    <xf numFmtId="3" fontId="26" fillId="0" borderId="0" xfId="0" applyNumberFormat="1" applyFont="1" applyAlignment="1">
      <alignment horizontal="right" vertical="center" wrapText="1"/>
    </xf>
    <xf numFmtId="166" fontId="18" fillId="0" borderId="0" xfId="1" applyNumberFormat="1" applyFont="1" applyAlignment="1">
      <alignment horizontal="right" vertical="center" wrapText="1"/>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9" fillId="0" borderId="0" xfId="0" applyFont="1" applyAlignment="1">
      <alignment horizontal="center" vertical="center" wrapText="1"/>
    </xf>
    <xf numFmtId="166" fontId="24" fillId="0" borderId="0" xfId="1" applyNumberFormat="1" applyFont="1" applyAlignment="1">
      <alignment horizontal="center" vertical="center" wrapText="1"/>
    </xf>
    <xf numFmtId="0" fontId="5" fillId="3" borderId="1" xfId="0" applyFont="1" applyFill="1" applyBorder="1" applyAlignment="1">
      <alignment horizontal="center" vertical="center" wrapText="1"/>
    </xf>
    <xf numFmtId="3" fontId="5" fillId="0" borderId="0" xfId="0" applyNumberFormat="1" applyFont="1" applyAlignment="1">
      <alignment horizontal="center" vertical="center" wrapText="1"/>
    </xf>
    <xf numFmtId="0" fontId="5" fillId="0" borderId="0" xfId="0" applyFont="1" applyAlignment="1">
      <alignment vertical="center" wrapText="1"/>
    </xf>
    <xf numFmtId="3" fontId="14" fillId="0" borderId="0" xfId="0" applyNumberFormat="1" applyFont="1" applyAlignment="1">
      <alignment horizontal="center" vertical="center" wrapText="1"/>
    </xf>
    <xf numFmtId="2" fontId="27" fillId="0" borderId="9" xfId="0" applyNumberFormat="1" applyFont="1" applyBorder="1" applyAlignment="1">
      <alignment horizontal="center" vertical="center" wrapText="1"/>
    </xf>
    <xf numFmtId="2" fontId="4" fillId="0" borderId="9" xfId="0" applyNumberFormat="1" applyFont="1" applyBorder="1" applyAlignment="1">
      <alignment vertical="center" wrapText="1"/>
    </xf>
    <xf numFmtId="2" fontId="4" fillId="0" borderId="0" xfId="0" applyNumberFormat="1" applyFont="1" applyBorder="1" applyAlignment="1">
      <alignment vertical="center" wrapText="1"/>
    </xf>
    <xf numFmtId="2" fontId="27" fillId="0" borderId="0" xfId="0" applyNumberFormat="1" applyFont="1" applyBorder="1" applyAlignment="1">
      <alignment horizontal="center" vertical="center" wrapText="1"/>
    </xf>
    <xf numFmtId="2" fontId="5" fillId="0" borderId="0" xfId="0" applyNumberFormat="1" applyFont="1" applyAlignment="1">
      <alignment horizontal="center" vertical="center" wrapText="1"/>
    </xf>
    <xf numFmtId="2" fontId="27" fillId="0" borderId="0" xfId="0" applyNumberFormat="1" applyFont="1" applyAlignment="1">
      <alignment horizontal="center" vertical="center" wrapText="1"/>
    </xf>
    <xf numFmtId="2" fontId="17" fillId="0" borderId="0" xfId="0" applyNumberFormat="1" applyFont="1" applyAlignment="1">
      <alignment horizontal="center" vertical="center" wrapText="1"/>
    </xf>
    <xf numFmtId="2" fontId="5" fillId="0" borderId="0" xfId="0" applyNumberFormat="1" applyFont="1" applyBorder="1" applyAlignment="1">
      <alignment horizontal="center" vertical="center" wrapText="1"/>
    </xf>
    <xf numFmtId="0" fontId="5" fillId="3" borderId="1" xfId="0" applyFont="1" applyFill="1" applyBorder="1" applyAlignment="1">
      <alignment horizontal="center" vertical="center" textRotation="90" wrapText="1"/>
    </xf>
    <xf numFmtId="2" fontId="5" fillId="3" borderId="1" xfId="0" applyNumberFormat="1" applyFont="1" applyFill="1" applyBorder="1" applyAlignment="1">
      <alignment horizontal="center" vertical="center" textRotation="90" wrapText="1"/>
    </xf>
    <xf numFmtId="0" fontId="3" fillId="0" borderId="0" xfId="0" applyFont="1" applyBorder="1" applyAlignment="1">
      <alignment horizontal="left" vertical="center" wrapText="1"/>
    </xf>
    <xf numFmtId="0" fontId="9" fillId="0" borderId="0" xfId="0" applyFont="1" applyAlignment="1">
      <alignment horizontal="center" vertical="center" wrapText="1"/>
    </xf>
    <xf numFmtId="0" fontId="5" fillId="6" borderId="1" xfId="0" applyFont="1" applyFill="1" applyBorder="1" applyAlignment="1">
      <alignment horizontal="center" vertical="center" textRotation="90" wrapText="1"/>
    </xf>
    <xf numFmtId="0" fontId="5" fillId="0"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1" xfId="0" applyFont="1" applyBorder="1" applyAlignment="1">
      <alignment horizontal="left" vertical="center" wrapText="1"/>
    </xf>
    <xf numFmtId="1" fontId="5" fillId="0" borderId="2"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3" fontId="5" fillId="2" borderId="2" xfId="0" applyNumberFormat="1" applyFont="1" applyFill="1" applyBorder="1" applyAlignment="1">
      <alignment horizontal="center" vertical="center" wrapText="1"/>
    </xf>
    <xf numFmtId="0" fontId="5" fillId="0" borderId="2" xfId="0" applyFont="1" applyBorder="1" applyAlignment="1">
      <alignment horizontal="center" vertical="center"/>
    </xf>
    <xf numFmtId="0" fontId="16" fillId="0" borderId="1" xfId="0" applyFont="1" applyFill="1" applyBorder="1" applyAlignment="1">
      <alignment horizontal="justify" vertical="center" wrapText="1"/>
    </xf>
    <xf numFmtId="0" fontId="3" fillId="0" borderId="0" xfId="0" applyFont="1" applyAlignment="1">
      <alignment horizontal="justify" vertical="center" wrapText="1"/>
    </xf>
    <xf numFmtId="0" fontId="17" fillId="0" borderId="0" xfId="0" applyFont="1" applyAlignment="1">
      <alignment horizontal="justify" vertical="center" wrapText="1"/>
    </xf>
    <xf numFmtId="0" fontId="29" fillId="0" borderId="1" xfId="0" applyFont="1" applyFill="1" applyBorder="1" applyAlignment="1">
      <alignment horizontal="justify" vertical="center" wrapText="1"/>
    </xf>
    <xf numFmtId="3" fontId="5" fillId="0" borderId="1" xfId="0" applyNumberFormat="1" applyFont="1" applyFill="1" applyBorder="1" applyAlignment="1">
      <alignment horizontal="justify" vertical="center" wrapText="1"/>
    </xf>
    <xf numFmtId="9" fontId="5" fillId="0" borderId="1" xfId="0" applyNumberFormat="1" applyFont="1" applyFill="1" applyBorder="1" applyAlignment="1">
      <alignment horizontal="justify" vertical="center" wrapText="1"/>
    </xf>
    <xf numFmtId="0" fontId="16" fillId="0" borderId="1" xfId="0" applyFont="1" applyBorder="1" applyAlignment="1">
      <alignment horizontal="justify" vertical="center"/>
    </xf>
    <xf numFmtId="0" fontId="9" fillId="0" borderId="0" xfId="0" applyFont="1" applyAlignment="1">
      <alignment horizontal="justify" vertical="center" wrapText="1"/>
    </xf>
    <xf numFmtId="0" fontId="12" fillId="0" borderId="0" xfId="0" applyFont="1" applyAlignment="1">
      <alignment horizontal="justify" vertical="center" wrapText="1"/>
    </xf>
    <xf numFmtId="0" fontId="16" fillId="0" borderId="1" xfId="0" applyFont="1" applyBorder="1" applyAlignment="1">
      <alignment horizontal="justify" vertical="center" wrapText="1"/>
    </xf>
    <xf numFmtId="0" fontId="29" fillId="5" borderId="1" xfId="0" applyFont="1" applyFill="1" applyBorder="1" applyAlignment="1">
      <alignment horizontal="justify" vertical="center" wrapText="1"/>
    </xf>
    <xf numFmtId="0" fontId="29" fillId="0" borderId="1" xfId="0" applyFont="1" applyBorder="1" applyAlignment="1">
      <alignment horizontal="justify" vertical="center" wrapText="1"/>
    </xf>
    <xf numFmtId="0" fontId="23" fillId="0" borderId="0" xfId="0" applyFont="1" applyAlignment="1">
      <alignment horizontal="justify" vertical="center" wrapText="1"/>
    </xf>
    <xf numFmtId="2" fontId="5" fillId="0" borderId="3"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2" fontId="8" fillId="2" borderId="2" xfId="0" applyNumberFormat="1" applyFont="1" applyFill="1" applyBorder="1" applyAlignment="1">
      <alignment horizontal="center" vertical="center" wrapText="1"/>
    </xf>
    <xf numFmtId="1" fontId="5" fillId="2" borderId="2" xfId="0" quotePrefix="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2" fontId="16" fillId="0" borderId="2" xfId="0" applyNumberFormat="1" applyFont="1" applyFill="1" applyBorder="1" applyAlignment="1">
      <alignment horizontal="center" vertical="center"/>
    </xf>
    <xf numFmtId="0" fontId="5" fillId="2"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21" fillId="0" borderId="2" xfId="0" applyFont="1" applyFill="1" applyBorder="1" applyAlignment="1">
      <alignment horizontal="center" vertical="center" wrapText="1"/>
    </xf>
    <xf numFmtId="1" fontId="16" fillId="3" borderId="2" xfId="0" applyNumberFormat="1" applyFont="1" applyFill="1" applyBorder="1" applyAlignment="1">
      <alignment horizontal="center" vertical="center" wrapText="1"/>
    </xf>
    <xf numFmtId="1" fontId="16" fillId="3" borderId="2" xfId="0" applyNumberFormat="1" applyFont="1" applyFill="1" applyBorder="1" applyAlignment="1">
      <alignment horizontal="center" vertical="center"/>
    </xf>
    <xf numFmtId="0" fontId="16" fillId="0" borderId="2" xfId="0" applyFont="1" applyFill="1" applyBorder="1" applyAlignment="1">
      <alignment horizontal="left" vertical="center" wrapText="1"/>
    </xf>
    <xf numFmtId="9" fontId="21" fillId="0"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16" fillId="0" borderId="2" xfId="0" applyFont="1" applyBorder="1" applyAlignment="1">
      <alignment horizontal="center" vertical="center" wrapText="1"/>
    </xf>
    <xf numFmtId="9" fontId="16" fillId="0" borderId="2" xfId="0"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2" fontId="5" fillId="0" borderId="2" xfId="0" applyNumberFormat="1" applyFont="1" applyFill="1" applyBorder="1" applyAlignment="1">
      <alignment horizontal="center" vertical="center" wrapText="1"/>
    </xf>
    <xf numFmtId="0" fontId="3" fillId="0" borderId="0" xfId="0" applyFont="1" applyBorder="1" applyAlignment="1">
      <alignment horizontal="justify" vertical="center" wrapText="1"/>
    </xf>
    <xf numFmtId="0" fontId="28" fillId="2" borderId="1"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0" fillId="0" borderId="0" xfId="0"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justify" vertical="top" wrapText="1"/>
    </xf>
    <xf numFmtId="0" fontId="5" fillId="2" borderId="1" xfId="0" quotePrefix="1" applyFont="1" applyFill="1" applyBorder="1" applyAlignment="1">
      <alignment horizontal="justify" vertical="top" wrapText="1"/>
    </xf>
    <xf numFmtId="0" fontId="5" fillId="0" borderId="1" xfId="0" applyFont="1" applyFill="1" applyBorder="1" applyAlignment="1">
      <alignment horizontal="justify" vertical="top" wrapText="1"/>
    </xf>
    <xf numFmtId="0" fontId="5" fillId="0" borderId="1" xfId="0" quotePrefix="1" applyFont="1" applyFill="1" applyBorder="1" applyAlignment="1">
      <alignment horizontal="justify" vertical="top" wrapText="1"/>
    </xf>
    <xf numFmtId="0" fontId="5" fillId="0"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18" fillId="2" borderId="1" xfId="6" applyFont="1" applyFill="1" applyBorder="1" applyAlignment="1">
      <alignment horizontal="justify" vertical="center" wrapText="1"/>
    </xf>
    <xf numFmtId="0" fontId="30" fillId="2" borderId="1" xfId="6"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30" fillId="7" borderId="1" xfId="6" applyFont="1" applyFill="1" applyBorder="1" applyAlignment="1">
      <alignment horizontal="justify" vertical="center" wrapText="1"/>
    </xf>
    <xf numFmtId="0" fontId="5" fillId="3"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3" fontId="5" fillId="3" borderId="1" xfId="0" applyNumberFormat="1" applyFont="1" applyFill="1" applyBorder="1" applyAlignment="1">
      <alignment horizontal="center" vertical="center" wrapText="1"/>
    </xf>
    <xf numFmtId="0" fontId="5" fillId="0" borderId="1" xfId="0" applyFont="1" applyBorder="1" applyAlignment="1">
      <alignment horizontal="justify"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3" fillId="0" borderId="0" xfId="0" applyFont="1" applyBorder="1" applyAlignment="1">
      <alignment horizontal="justify" vertical="center" wrapText="1"/>
    </xf>
    <xf numFmtId="0" fontId="8" fillId="0" borderId="1" xfId="0" applyFont="1" applyBorder="1" applyAlignment="1">
      <alignment horizontal="center" vertical="center" wrapText="1"/>
    </xf>
    <xf numFmtId="0" fontId="31" fillId="2" borderId="1" xfId="7" applyFill="1" applyBorder="1" applyAlignment="1">
      <alignment horizontal="justify" vertical="center" wrapText="1"/>
    </xf>
    <xf numFmtId="0" fontId="31" fillId="0" borderId="1" xfId="7" applyBorder="1" applyAlignment="1">
      <alignment horizontal="justify" vertical="center" wrapText="1"/>
    </xf>
    <xf numFmtId="0" fontId="5" fillId="3" borderId="1" xfId="0"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0" fontId="5" fillId="3" borderId="1" xfId="0" applyFont="1" applyFill="1" applyBorder="1" applyAlignment="1">
      <alignment horizontal="center" vertical="center" textRotation="90" wrapText="1"/>
    </xf>
    <xf numFmtId="3" fontId="5" fillId="3"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5" fillId="3" borderId="2" xfId="0" applyFont="1" applyFill="1" applyBorder="1" applyAlignment="1">
      <alignment vertical="center" wrapText="1"/>
    </xf>
    <xf numFmtId="0" fontId="5" fillId="3" borderId="3" xfId="0" applyFont="1" applyFill="1" applyBorder="1" applyAlignment="1">
      <alignment vertical="center" wrapText="1"/>
    </xf>
    <xf numFmtId="0" fontId="5" fillId="2" borderId="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16" fillId="0" borderId="0" xfId="0" applyFont="1" applyAlignment="1">
      <alignment horizontal="justify" vertical="center" wrapText="1"/>
    </xf>
    <xf numFmtId="0" fontId="5" fillId="0"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16" fillId="0" borderId="1" xfId="0" applyFont="1" applyBorder="1" applyAlignment="1">
      <alignment horizontal="justify" vertical="center" wrapText="1"/>
    </xf>
    <xf numFmtId="9" fontId="5" fillId="0" borderId="1" xfId="0" applyNumberFormat="1" applyFont="1" applyBorder="1" applyAlignment="1">
      <alignment horizontal="justify" vertical="center" wrapText="1"/>
    </xf>
    <xf numFmtId="0" fontId="5" fillId="2"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3" xfId="0" applyFont="1" applyFill="1" applyBorder="1" applyAlignment="1">
      <alignment horizontal="left" vertical="center" wrapText="1"/>
    </xf>
    <xf numFmtId="0" fontId="0" fillId="0" borderId="6" xfId="0" applyBorder="1" applyAlignment="1">
      <alignment horizontal="left" vertical="center" wrapText="1"/>
    </xf>
    <xf numFmtId="0" fontId="0" fillId="0" borderId="3" xfId="0" applyBorder="1" applyAlignment="1">
      <alignment horizontal="left" vertical="center" wrapText="1"/>
    </xf>
    <xf numFmtId="0" fontId="9"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1" fontId="5" fillId="0" borderId="6"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6" xfId="0" applyNumberFormat="1"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6" xfId="0" applyFont="1" applyFill="1" applyBorder="1" applyAlignment="1">
      <alignment horizontal="center" vertical="center"/>
    </xf>
    <xf numFmtId="0" fontId="14" fillId="0" borderId="2" xfId="0" applyFont="1" applyFill="1" applyBorder="1" applyAlignment="1">
      <alignment horizontal="center" vertical="center" wrapText="1"/>
    </xf>
    <xf numFmtId="0" fontId="14" fillId="0" borderId="6" xfId="0" applyFont="1" applyFill="1" applyBorder="1" applyAlignment="1">
      <alignment horizontal="center" vertical="center" wrapText="1"/>
    </xf>
    <xf numFmtId="9" fontId="14" fillId="0" borderId="2" xfId="0" applyNumberFormat="1" applyFont="1" applyFill="1" applyBorder="1" applyAlignment="1">
      <alignment horizontal="center" vertical="center" wrapText="1"/>
    </xf>
    <xf numFmtId="9" fontId="14" fillId="0" borderId="6" xfId="0" applyNumberFormat="1" applyFont="1" applyFill="1" applyBorder="1" applyAlignment="1">
      <alignment horizontal="center" vertical="center" wrapText="1"/>
    </xf>
    <xf numFmtId="9" fontId="5" fillId="0" borderId="2" xfId="4" applyFont="1" applyFill="1" applyBorder="1" applyAlignment="1">
      <alignment horizontal="center" vertical="center" wrapText="1"/>
    </xf>
    <xf numFmtId="9" fontId="5" fillId="0" borderId="6" xfId="4" applyFont="1" applyFill="1" applyBorder="1" applyAlignment="1">
      <alignment horizontal="center" vertical="center" wrapText="1"/>
    </xf>
    <xf numFmtId="9" fontId="5" fillId="0" borderId="3" xfId="4"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10" fontId="5" fillId="0" borderId="6" xfId="0" applyNumberFormat="1" applyFont="1" applyFill="1" applyBorder="1" applyAlignment="1">
      <alignment horizontal="center" vertical="center" wrapText="1"/>
    </xf>
    <xf numFmtId="10" fontId="5" fillId="0" borderId="3" xfId="0" applyNumberFormat="1" applyFont="1" applyFill="1" applyBorder="1" applyAlignment="1">
      <alignment horizontal="center" vertical="center" wrapText="1"/>
    </xf>
    <xf numFmtId="9" fontId="5" fillId="0" borderId="2" xfId="5" applyNumberFormat="1" applyFont="1" applyFill="1" applyBorder="1" applyAlignment="1">
      <alignment horizontal="center" vertical="center" wrapText="1"/>
    </xf>
    <xf numFmtId="9" fontId="5" fillId="0" borderId="6" xfId="5" applyNumberFormat="1" applyFont="1" applyFill="1" applyBorder="1" applyAlignment="1">
      <alignment horizontal="center" vertical="center" wrapText="1"/>
    </xf>
    <xf numFmtId="9" fontId="5" fillId="0" borderId="2" xfId="5" applyFont="1" applyFill="1" applyBorder="1" applyAlignment="1">
      <alignment horizontal="center" vertical="center" wrapText="1"/>
    </xf>
    <xf numFmtId="9" fontId="5" fillId="0" borderId="6" xfId="5"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5" fillId="0" borderId="3" xfId="0" applyFont="1" applyBorder="1" applyAlignment="1">
      <alignment horizontal="center" vertical="center" wrapText="1"/>
    </xf>
    <xf numFmtId="9" fontId="14" fillId="0" borderId="3" xfId="0" applyNumberFormat="1"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10" fontId="14" fillId="0" borderId="2" xfId="0" applyNumberFormat="1" applyFont="1" applyFill="1" applyBorder="1" applyAlignment="1">
      <alignment horizontal="center" vertical="center" wrapText="1"/>
    </xf>
    <xf numFmtId="10" fontId="14" fillId="0" borderId="6"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9" fontId="5" fillId="0" borderId="2" xfId="0" applyNumberFormat="1" applyFont="1" applyBorder="1" applyAlignment="1">
      <alignment horizontal="center" vertical="center" wrapText="1"/>
    </xf>
    <xf numFmtId="9" fontId="5" fillId="0" borderId="6"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left" vertical="center" wrapText="1"/>
    </xf>
    <xf numFmtId="0" fontId="0" fillId="0" borderId="1" xfId="0" applyBorder="1" applyAlignment="1">
      <alignment horizontal="lef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26" fillId="0" borderId="2" xfId="0" applyFont="1" applyBorder="1" applyAlignment="1">
      <alignment horizontal="left" vertical="center" wrapText="1"/>
    </xf>
    <xf numFmtId="0" fontId="26" fillId="0" borderId="6" xfId="0" applyFont="1" applyBorder="1" applyAlignment="1">
      <alignment horizontal="left" vertical="center" wrapText="1"/>
    </xf>
    <xf numFmtId="3" fontId="5" fillId="0" borderId="1" xfId="0" applyNumberFormat="1" applyFont="1" applyBorder="1" applyAlignment="1">
      <alignment horizontal="right" vertical="center" wrapText="1"/>
    </xf>
    <xf numFmtId="3" fontId="5" fillId="4" borderId="1" xfId="0" applyNumberFormat="1" applyFont="1" applyFill="1" applyBorder="1" applyAlignment="1">
      <alignment horizontal="right" vertical="center" wrapText="1"/>
    </xf>
    <xf numFmtId="0" fontId="3" fillId="0" borderId="0" xfId="0" applyFont="1" applyAlignment="1">
      <alignment horizontal="left" vertical="center" wrapText="1"/>
    </xf>
    <xf numFmtId="0" fontId="14" fillId="0" borderId="6" xfId="0" applyFont="1" applyBorder="1" applyAlignment="1">
      <alignment horizontal="center" vertical="center"/>
    </xf>
    <xf numFmtId="10" fontId="5" fillId="0" borderId="2" xfId="0" applyNumberFormat="1" applyFont="1" applyFill="1" applyBorder="1" applyAlignment="1">
      <alignment horizontal="center" vertical="center"/>
    </xf>
    <xf numFmtId="10" fontId="5" fillId="0" borderId="6" xfId="0" applyNumberFormat="1" applyFont="1" applyFill="1" applyBorder="1" applyAlignment="1">
      <alignment horizontal="center" vertical="center"/>
    </xf>
    <xf numFmtId="10" fontId="5" fillId="0" borderId="2" xfId="0" applyNumberFormat="1" applyFont="1" applyBorder="1" applyAlignment="1">
      <alignment horizontal="center" vertical="center" wrapText="1"/>
    </xf>
    <xf numFmtId="10" fontId="5" fillId="0" borderId="6" xfId="0" applyNumberFormat="1" applyFont="1" applyBorder="1" applyAlignment="1">
      <alignment horizontal="center" vertical="center" wrapText="1"/>
    </xf>
    <xf numFmtId="9" fontId="5" fillId="0" borderId="2" xfId="0" applyNumberFormat="1" applyFont="1" applyFill="1" applyBorder="1" applyAlignment="1">
      <alignment horizontal="center" vertical="center"/>
    </xf>
    <xf numFmtId="9" fontId="5" fillId="0" borderId="6" xfId="0" applyNumberFormat="1" applyFont="1" applyFill="1" applyBorder="1" applyAlignment="1">
      <alignment horizontal="center" vertical="center"/>
    </xf>
    <xf numFmtId="0" fontId="14" fillId="0" borderId="2" xfId="0" applyFont="1" applyBorder="1" applyAlignment="1">
      <alignment horizontal="center" vertical="center"/>
    </xf>
    <xf numFmtId="165" fontId="5" fillId="0" borderId="2" xfId="2" applyNumberFormat="1" applyFont="1" applyFill="1" applyBorder="1" applyAlignment="1">
      <alignment horizontal="center" vertical="center" wrapText="1"/>
    </xf>
    <xf numFmtId="165" fontId="5" fillId="0" borderId="6" xfId="2" applyNumberFormat="1" applyFont="1" applyFill="1" applyBorder="1" applyAlignment="1">
      <alignment horizontal="center" vertical="center" wrapText="1"/>
    </xf>
    <xf numFmtId="3" fontId="5" fillId="4"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textRotation="90"/>
    </xf>
    <xf numFmtId="0" fontId="5" fillId="3" borderId="2" xfId="0" applyFont="1" applyFill="1" applyBorder="1" applyAlignment="1">
      <alignment horizontal="center" vertical="center" textRotation="90" wrapText="1"/>
    </xf>
    <xf numFmtId="0" fontId="5" fillId="3" borderId="3" xfId="0" applyFont="1" applyFill="1" applyBorder="1" applyAlignment="1">
      <alignment horizontal="center" vertical="center" textRotation="90" wrapText="1"/>
    </xf>
    <xf numFmtId="0" fontId="5" fillId="3" borderId="1" xfId="0" applyFont="1" applyFill="1" applyBorder="1" applyAlignment="1">
      <alignment horizontal="center" vertical="center"/>
    </xf>
    <xf numFmtId="3" fontId="5" fillId="3" borderId="2" xfId="0" applyNumberFormat="1" applyFont="1" applyFill="1" applyBorder="1" applyAlignment="1">
      <alignment horizontal="center" vertical="center" wrapText="1"/>
    </xf>
    <xf numFmtId="3" fontId="5" fillId="3" borderId="3" xfId="0"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0" fontId="5" fillId="4" borderId="7" xfId="0" applyFont="1" applyFill="1" applyBorder="1" applyAlignment="1">
      <alignment horizontal="center" vertical="center"/>
    </xf>
    <xf numFmtId="0" fontId="5" fillId="4" borderId="4" xfId="0" applyFont="1" applyFill="1" applyBorder="1" applyAlignment="1">
      <alignment horizontal="center" vertical="center"/>
    </xf>
    <xf numFmtId="0" fontId="3" fillId="0" borderId="0" xfId="0" applyFont="1" applyBorder="1" applyAlignment="1">
      <alignment horizontal="left" vertical="center" wrapText="1"/>
    </xf>
    <xf numFmtId="0" fontId="28" fillId="3" borderId="2"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9" fontId="16" fillId="0" borderId="2" xfId="0" applyNumberFormat="1" applyFont="1" applyFill="1" applyBorder="1" applyAlignment="1">
      <alignment horizontal="center" vertical="center"/>
    </xf>
    <xf numFmtId="9" fontId="16"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horizontal="center" vertical="center" wrapText="1"/>
    </xf>
    <xf numFmtId="1" fontId="16" fillId="3" borderId="2" xfId="0" applyNumberFormat="1" applyFont="1" applyFill="1" applyBorder="1" applyAlignment="1">
      <alignment horizontal="center" vertical="center"/>
    </xf>
    <xf numFmtId="1" fontId="16" fillId="3" borderId="6" xfId="0" applyNumberFormat="1" applyFont="1" applyFill="1" applyBorder="1" applyAlignment="1">
      <alignment horizontal="center" vertical="center"/>
    </xf>
    <xf numFmtId="1" fontId="16" fillId="3" borderId="3" xfId="0" applyNumberFormat="1"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6" xfId="0" applyFont="1" applyFill="1" applyBorder="1" applyAlignment="1">
      <alignment horizontal="center" vertical="center" wrapText="1"/>
    </xf>
    <xf numFmtId="1" fontId="5" fillId="0" borderId="2" xfId="1" applyNumberFormat="1" applyFont="1" applyFill="1" applyBorder="1" applyAlignment="1">
      <alignment horizontal="center" vertical="center" wrapText="1"/>
    </xf>
    <xf numFmtId="1" fontId="5" fillId="0" borderId="6" xfId="1" applyNumberFormat="1" applyFont="1" applyFill="1" applyBorder="1" applyAlignment="1">
      <alignment horizontal="center" vertical="center" wrapText="1"/>
    </xf>
    <xf numFmtId="2" fontId="16" fillId="0" borderId="2" xfId="0" applyNumberFormat="1" applyFont="1" applyFill="1" applyBorder="1" applyAlignment="1">
      <alignment horizontal="center" vertical="center"/>
    </xf>
    <xf numFmtId="2" fontId="16" fillId="0" borderId="6" xfId="0" applyNumberFormat="1" applyFont="1" applyFill="1" applyBorder="1" applyAlignment="1">
      <alignment horizontal="center" vertical="center"/>
    </xf>
    <xf numFmtId="1" fontId="16" fillId="3" borderId="2" xfId="0" applyNumberFormat="1" applyFont="1" applyFill="1" applyBorder="1" applyAlignment="1">
      <alignment horizontal="center" vertical="center" wrapText="1"/>
    </xf>
    <xf numFmtId="1" fontId="16" fillId="3" borderId="6" xfId="0" applyNumberFormat="1"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6" fillId="2" borderId="2"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6" fillId="2" borderId="3" xfId="0" applyFont="1" applyFill="1" applyBorder="1" applyAlignment="1">
      <alignment horizontal="center" vertical="center" textRotation="90" wrapText="1"/>
    </xf>
    <xf numFmtId="0" fontId="5" fillId="0" borderId="2" xfId="0" applyFont="1" applyFill="1" applyBorder="1" applyAlignment="1">
      <alignment horizontal="justify" vertical="center" wrapText="1"/>
    </xf>
    <xf numFmtId="0" fontId="5" fillId="0" borderId="6" xfId="0" applyFont="1" applyFill="1" applyBorder="1" applyAlignment="1">
      <alignment horizontal="justify" vertical="center" wrapText="1"/>
    </xf>
    <xf numFmtId="0" fontId="5" fillId="0" borderId="3" xfId="0" applyFont="1" applyFill="1" applyBorder="1" applyAlignment="1">
      <alignment horizontal="justify" vertical="center" wrapText="1"/>
    </xf>
    <xf numFmtId="0" fontId="16" fillId="0" borderId="2" xfId="0" applyFont="1" applyFill="1" applyBorder="1" applyAlignment="1">
      <alignment horizontal="justify" vertical="center" wrapText="1"/>
    </xf>
    <xf numFmtId="0" fontId="16" fillId="0" borderId="6" xfId="0" applyFont="1" applyFill="1" applyBorder="1" applyAlignment="1">
      <alignment horizontal="justify" vertical="center" wrapText="1"/>
    </xf>
    <xf numFmtId="0" fontId="16" fillId="3" borderId="2"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3" xfId="0" applyFont="1" applyFill="1" applyBorder="1" applyAlignment="1">
      <alignment horizontal="center" vertical="center"/>
    </xf>
    <xf numFmtId="0" fontId="16" fillId="0" borderId="3" xfId="0" applyFont="1" applyFill="1" applyBorder="1" applyAlignment="1">
      <alignment horizontal="justify" vertical="center" wrapText="1"/>
    </xf>
    <xf numFmtId="3" fontId="16" fillId="4" borderId="1" xfId="0" applyNumberFormat="1" applyFont="1" applyFill="1" applyBorder="1" applyAlignment="1">
      <alignment horizontal="right" vertical="center" wrapText="1"/>
    </xf>
    <xf numFmtId="0" fontId="16" fillId="0" borderId="3" xfId="0" applyFont="1" applyFill="1" applyBorder="1" applyAlignment="1">
      <alignment horizontal="center" vertical="center"/>
    </xf>
    <xf numFmtId="1" fontId="5" fillId="3" borderId="2" xfId="0" applyNumberFormat="1" applyFont="1" applyFill="1" applyBorder="1" applyAlignment="1">
      <alignment horizontal="center" vertical="center" wrapText="1"/>
    </xf>
    <xf numFmtId="1" fontId="5" fillId="3" borderId="6" xfId="0" applyNumberFormat="1" applyFont="1" applyFill="1" applyBorder="1" applyAlignment="1">
      <alignment horizontal="center" vertical="center" wrapText="1"/>
    </xf>
    <xf numFmtId="0" fontId="4" fillId="3" borderId="1"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1" fontId="5" fillId="3" borderId="2" xfId="0" applyNumberFormat="1" applyFont="1" applyFill="1" applyBorder="1" applyAlignment="1">
      <alignment horizontal="center" vertical="center" textRotation="90" wrapText="1"/>
    </xf>
    <xf numFmtId="1" fontId="5" fillId="3" borderId="3" xfId="0" applyNumberFormat="1" applyFont="1" applyFill="1" applyBorder="1" applyAlignment="1">
      <alignment horizontal="center" vertical="center" textRotation="90"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6" fillId="3" borderId="3" xfId="0" applyFont="1" applyFill="1" applyBorder="1" applyAlignment="1">
      <alignment horizontal="center" vertical="center" wrapText="1"/>
    </xf>
    <xf numFmtId="3" fontId="16" fillId="0" borderId="1" xfId="0" applyNumberFormat="1" applyFont="1" applyBorder="1" applyAlignment="1">
      <alignment horizontal="right" vertical="center" wrapText="1"/>
    </xf>
    <xf numFmtId="0" fontId="5" fillId="2" borderId="2" xfId="0" applyFont="1" applyFill="1" applyBorder="1" applyAlignment="1">
      <alignment horizontal="left" vertical="center" wrapText="1"/>
    </xf>
    <xf numFmtId="0" fontId="5" fillId="2" borderId="6" xfId="0" applyFont="1" applyFill="1" applyBorder="1" applyAlignment="1">
      <alignment horizontal="left" vertical="center" wrapText="1"/>
    </xf>
    <xf numFmtId="2" fontId="5" fillId="0" borderId="1"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2" fontId="5" fillId="2" borderId="2" xfId="0" applyNumberFormat="1" applyFont="1" applyFill="1" applyBorder="1" applyAlignment="1">
      <alignment horizontal="center" vertical="center" wrapText="1"/>
    </xf>
    <xf numFmtId="2" fontId="5" fillId="2" borderId="6" xfId="0" applyNumberFormat="1"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9" fontId="5" fillId="2" borderId="6" xfId="0" applyNumberFormat="1" applyFont="1" applyFill="1" applyBorder="1" applyAlignment="1">
      <alignment horizontal="center" vertical="center" wrapText="1"/>
    </xf>
    <xf numFmtId="0" fontId="5" fillId="2" borderId="3" xfId="0" applyFont="1" applyFill="1" applyBorder="1" applyAlignment="1">
      <alignment horizontal="left" vertical="center" wrapText="1"/>
    </xf>
    <xf numFmtId="3" fontId="5" fillId="2" borderId="1" xfId="0" applyNumberFormat="1" applyFont="1" applyFill="1" applyBorder="1" applyAlignment="1">
      <alignment horizontal="righ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3" borderId="1" xfId="0" applyFont="1" applyFill="1" applyBorder="1" applyAlignment="1">
      <alignment horizontal="center" vertical="center" textRotation="90" wrapText="1"/>
    </xf>
    <xf numFmtId="3" fontId="5" fillId="3"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xf>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0" fontId="6" fillId="2" borderId="1" xfId="0" applyFont="1" applyFill="1" applyBorder="1" applyAlignment="1">
      <alignment horizontal="center" vertical="center" textRotation="90" wrapText="1"/>
    </xf>
    <xf numFmtId="0" fontId="28" fillId="3" borderId="1" xfId="0" applyFont="1" applyFill="1" applyBorder="1" applyAlignment="1">
      <alignment horizontal="center" vertical="center" wrapText="1"/>
    </xf>
    <xf numFmtId="0" fontId="5" fillId="2" borderId="2"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5" fillId="0" borderId="1" xfId="0" applyFont="1" applyBorder="1" applyAlignment="1">
      <alignment horizontal="justify" vertical="center" wrapText="1"/>
    </xf>
    <xf numFmtId="0" fontId="5" fillId="0" borderId="3" xfId="0" applyFont="1" applyBorder="1" applyAlignment="1">
      <alignment horizontal="left" vertical="center" wrapText="1"/>
    </xf>
    <xf numFmtId="2" fontId="5" fillId="0" borderId="2" xfId="0" applyNumberFormat="1" applyFont="1" applyFill="1" applyBorder="1" applyAlignment="1">
      <alignment horizontal="center" vertical="center" wrapText="1"/>
    </xf>
    <xf numFmtId="2" fontId="5" fillId="0" borderId="6"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10" fontId="5" fillId="0" borderId="1" xfId="0" applyNumberFormat="1" applyFont="1" applyFill="1" applyBorder="1" applyAlignment="1">
      <alignment horizontal="center" vertical="center" wrapText="1"/>
    </xf>
    <xf numFmtId="3" fontId="5" fillId="0" borderId="2" xfId="0" applyNumberFormat="1" applyFont="1" applyBorder="1" applyAlignment="1">
      <alignment horizontal="right" vertical="center" wrapText="1"/>
    </xf>
    <xf numFmtId="3" fontId="5" fillId="0" borderId="6" xfId="0" applyNumberFormat="1" applyFont="1" applyBorder="1" applyAlignment="1">
      <alignment horizontal="right" vertical="center" wrapText="1"/>
    </xf>
    <xf numFmtId="0" fontId="14" fillId="0" borderId="6" xfId="0" applyFont="1" applyBorder="1" applyAlignment="1">
      <alignment horizontal="justify" vertical="center" wrapText="1"/>
    </xf>
    <xf numFmtId="3" fontId="5" fillId="4" borderId="2" xfId="0" applyNumberFormat="1" applyFont="1" applyFill="1" applyBorder="1" applyAlignment="1">
      <alignment horizontal="right" vertical="center" wrapText="1"/>
    </xf>
    <xf numFmtId="3" fontId="5" fillId="4" borderId="6" xfId="0" applyNumberFormat="1" applyFont="1" applyFill="1" applyBorder="1" applyAlignment="1">
      <alignment horizontal="right" vertical="center" wrapText="1"/>
    </xf>
    <xf numFmtId="9" fontId="5" fillId="0" borderId="1" xfId="0" applyNumberFormat="1" applyFont="1" applyFill="1" applyBorder="1" applyAlignment="1">
      <alignment horizontal="center" vertical="center" wrapText="1"/>
    </xf>
    <xf numFmtId="1" fontId="5" fillId="3" borderId="1" xfId="0" applyNumberFormat="1" applyFont="1" applyFill="1" applyBorder="1" applyAlignment="1">
      <alignment horizontal="center" vertical="center" textRotation="90" wrapText="1"/>
    </xf>
    <xf numFmtId="0" fontId="6" fillId="0" borderId="0" xfId="0" applyFont="1" applyBorder="1" applyAlignment="1">
      <alignment horizontal="left" vertical="center" wrapText="1"/>
    </xf>
    <xf numFmtId="3" fontId="5" fillId="0" borderId="2" xfId="0" applyNumberFormat="1" applyFont="1" applyBorder="1" applyAlignment="1">
      <alignment horizontal="center" vertical="center" wrapText="1"/>
    </xf>
    <xf numFmtId="3" fontId="5" fillId="0" borderId="6" xfId="0" applyNumberFormat="1" applyFont="1" applyBorder="1" applyAlignment="1">
      <alignment horizontal="center" vertical="center" wrapText="1"/>
    </xf>
    <xf numFmtId="0" fontId="5" fillId="0" borderId="2" xfId="0" applyFont="1" applyFill="1" applyBorder="1" applyAlignment="1">
      <alignment vertical="center" wrapText="1"/>
    </xf>
    <xf numFmtId="0" fontId="0" fillId="0" borderId="6" xfId="0" applyBorder="1" applyAlignment="1">
      <alignment vertical="center" wrapText="1"/>
    </xf>
    <xf numFmtId="0" fontId="14" fillId="0" borderId="1" xfId="0" applyFont="1" applyBorder="1" applyAlignment="1">
      <alignment horizontal="right"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textRotation="90" wrapText="1"/>
    </xf>
    <xf numFmtId="0" fontId="25" fillId="0" borderId="0" xfId="0" applyFont="1" applyAlignment="1">
      <alignment horizontal="center"/>
    </xf>
    <xf numFmtId="0" fontId="5" fillId="2" borderId="1" xfId="0" applyFont="1" applyFill="1" applyBorder="1" applyAlignment="1">
      <alignment horizontal="center" vertical="center" wrapText="1"/>
    </xf>
    <xf numFmtId="3" fontId="16" fillId="4"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2" fontId="8" fillId="2" borderId="2" xfId="0" applyNumberFormat="1" applyFont="1" applyFill="1" applyBorder="1" applyAlignment="1">
      <alignment horizontal="center" vertical="center" wrapText="1"/>
    </xf>
    <xf numFmtId="2" fontId="8" fillId="2" borderId="6" xfId="0" applyNumberFormat="1" applyFont="1" applyFill="1" applyBorder="1" applyAlignment="1">
      <alignment horizontal="center" vertical="center" wrapText="1"/>
    </xf>
    <xf numFmtId="2" fontId="5" fillId="2" borderId="3" xfId="0" applyNumberFormat="1" applyFont="1" applyFill="1" applyBorder="1" applyAlignment="1">
      <alignment horizontal="center" vertical="center" wrapText="1"/>
    </xf>
    <xf numFmtId="1" fontId="5" fillId="2" borderId="2" xfId="0" quotePrefix="1" applyNumberFormat="1" applyFont="1" applyFill="1" applyBorder="1" applyAlignment="1">
      <alignment horizontal="center" vertical="center" wrapText="1"/>
    </xf>
    <xf numFmtId="1" fontId="5" fillId="2" borderId="6" xfId="0" quotePrefix="1" applyNumberFormat="1" applyFont="1" applyFill="1" applyBorder="1" applyAlignment="1">
      <alignment horizontal="center" vertical="center" wrapText="1"/>
    </xf>
    <xf numFmtId="1" fontId="5" fillId="2" borderId="3" xfId="0" quotePrefix="1" applyNumberFormat="1"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3" fontId="5" fillId="2" borderId="2" xfId="0" applyNumberFormat="1" applyFont="1" applyFill="1" applyBorder="1" applyAlignment="1">
      <alignment horizontal="right" vertical="center" wrapText="1"/>
    </xf>
    <xf numFmtId="3" fontId="5" fillId="2" borderId="6" xfId="0" applyNumberFormat="1" applyFont="1" applyFill="1" applyBorder="1" applyAlignment="1">
      <alignment horizontal="right" vertical="center" wrapText="1"/>
    </xf>
    <xf numFmtId="0" fontId="5" fillId="2" borderId="2" xfId="0" applyFont="1" applyFill="1" applyBorder="1" applyAlignment="1">
      <alignment horizontal="center" vertical="center" textRotation="90" wrapText="1"/>
    </xf>
    <xf numFmtId="0" fontId="3" fillId="0" borderId="11" xfId="0" applyFont="1" applyBorder="1" applyAlignment="1">
      <alignment horizontal="left"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0" fillId="0" borderId="1" xfId="0" applyBorder="1" applyAlignment="1">
      <alignment vertical="center" wrapText="1"/>
    </xf>
    <xf numFmtId="2" fontId="5" fillId="2" borderId="1" xfId="0" applyNumberFormat="1"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textRotation="91" wrapText="1"/>
    </xf>
    <xf numFmtId="3" fontId="5" fillId="0" borderId="1" xfId="0" applyNumberFormat="1" applyFont="1" applyFill="1" applyBorder="1" applyAlignment="1">
      <alignment horizontal="right" vertical="center" wrapText="1"/>
    </xf>
    <xf numFmtId="0" fontId="5" fillId="0" borderId="1" xfId="0" applyFont="1" applyBorder="1" applyAlignment="1">
      <alignment horizontal="center" vertical="center" textRotation="91" wrapText="1"/>
    </xf>
    <xf numFmtId="3"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textRotation="90" wrapText="1"/>
    </xf>
    <xf numFmtId="0" fontId="5"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6" fillId="0" borderId="1" xfId="0" applyFont="1" applyBorder="1" applyAlignment="1">
      <alignment horizontal="center" vertical="center" textRotation="90" wrapText="1"/>
    </xf>
    <xf numFmtId="0" fontId="3" fillId="0" borderId="0" xfId="0" applyFont="1" applyBorder="1" applyAlignment="1">
      <alignment horizontal="justify" vertical="center" wrapText="1"/>
    </xf>
    <xf numFmtId="0" fontId="6" fillId="0" borderId="2"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5" fillId="3" borderId="2"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0" borderId="5" xfId="0" applyFont="1" applyFill="1" applyBorder="1" applyAlignment="1">
      <alignment horizontal="justify" vertical="center" wrapText="1"/>
    </xf>
    <xf numFmtId="0" fontId="5" fillId="0" borderId="15" xfId="0" applyFont="1" applyFill="1" applyBorder="1" applyAlignment="1">
      <alignment horizontal="justify" vertical="center" wrapText="1"/>
    </xf>
    <xf numFmtId="9" fontId="5" fillId="0" borderId="2" xfId="4" applyFont="1" applyBorder="1" applyAlignment="1">
      <alignment horizontal="center" vertical="center" wrapText="1"/>
    </xf>
    <xf numFmtId="9" fontId="5" fillId="0" borderId="6" xfId="4" applyFont="1" applyBorder="1" applyAlignment="1">
      <alignment horizontal="center" vertical="center" wrapText="1"/>
    </xf>
    <xf numFmtId="1" fontId="5" fillId="0" borderId="1" xfId="4" applyNumberFormat="1" applyFont="1" applyBorder="1" applyAlignment="1">
      <alignment horizontal="center" vertical="center" wrapText="1"/>
    </xf>
    <xf numFmtId="0" fontId="5" fillId="2" borderId="5" xfId="0" applyFont="1" applyFill="1" applyBorder="1" applyAlignment="1">
      <alignment horizontal="justify" vertical="center" wrapText="1"/>
    </xf>
    <xf numFmtId="0" fontId="5" fillId="2" borderId="15" xfId="0" applyFont="1" applyFill="1" applyBorder="1" applyAlignment="1">
      <alignment horizontal="justify" vertical="center" wrapText="1"/>
    </xf>
    <xf numFmtId="0" fontId="6" fillId="0" borderId="1" xfId="0" applyFont="1" applyBorder="1" applyAlignment="1">
      <alignment horizontal="center" vertical="center" textRotation="89" wrapText="1"/>
    </xf>
    <xf numFmtId="0" fontId="5" fillId="0" borderId="2"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26"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cellXfs>
  <cellStyles count="8">
    <cellStyle name="Hipervínculo" xfId="7" builtinId="8"/>
    <cellStyle name="Millares" xfId="1" builtinId="3"/>
    <cellStyle name="Millares 2" xfId="2"/>
    <cellStyle name="Normal" xfId="0" builtinId="0"/>
    <cellStyle name="Normal 2 3 2" xfId="6"/>
    <cellStyle name="Normal 3" xfId="3"/>
    <cellStyle name="Porcentaje 2" xfId="4"/>
    <cellStyle name="Porcentual 2"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26</xdr:col>
      <xdr:colOff>7144</xdr:colOff>
      <xdr:row>2</xdr:row>
      <xdr:rowOff>92869</xdr:rowOff>
    </xdr:from>
    <xdr:to>
      <xdr:col>29</xdr:col>
      <xdr:colOff>1169988</xdr:colOff>
      <xdr:row>5</xdr:row>
      <xdr:rowOff>97632</xdr:rowOff>
    </xdr:to>
    <xdr:pic>
      <xdr:nvPicPr>
        <xdr:cNvPr id="26181" name="Picture 2"/>
        <xdr:cNvPicPr>
          <a:picLocks noChangeAspect="1" noChangeArrowheads="1"/>
        </xdr:cNvPicPr>
      </xdr:nvPicPr>
      <xdr:blipFill>
        <a:blip xmlns:r="http://schemas.openxmlformats.org/officeDocument/2006/relationships" r:embed="rId1"/>
        <a:srcRect/>
        <a:stretch>
          <a:fillRect/>
        </a:stretch>
      </xdr:blipFill>
      <xdr:spPr bwMode="auto">
        <a:xfrm>
          <a:off x="23855363" y="473869"/>
          <a:ext cx="4083844" cy="6238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29</xdr:col>
      <xdr:colOff>0</xdr:colOff>
      <xdr:row>1</xdr:row>
      <xdr:rowOff>189442</xdr:rowOff>
    </xdr:from>
    <xdr:to>
      <xdr:col>34</xdr:col>
      <xdr:colOff>298450</xdr:colOff>
      <xdr:row>6</xdr:row>
      <xdr:rowOff>3175</xdr:rowOff>
    </xdr:to>
    <xdr:pic>
      <xdr:nvPicPr>
        <xdr:cNvPr id="23313" name="Picture 2"/>
        <xdr:cNvPicPr>
          <a:picLocks noChangeAspect="1" noChangeArrowheads="1"/>
        </xdr:cNvPicPr>
      </xdr:nvPicPr>
      <xdr:blipFill>
        <a:blip xmlns:r="http://schemas.openxmlformats.org/officeDocument/2006/relationships" r:embed="rId1"/>
        <a:srcRect/>
        <a:stretch>
          <a:fillRect/>
        </a:stretch>
      </xdr:blipFill>
      <xdr:spPr bwMode="auto">
        <a:xfrm>
          <a:off x="24436917" y="379942"/>
          <a:ext cx="4362450" cy="8191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107950</xdr:colOff>
      <xdr:row>1</xdr:row>
      <xdr:rowOff>25400</xdr:rowOff>
    </xdr:from>
    <xdr:to>
      <xdr:col>29</xdr:col>
      <xdr:colOff>586317</xdr:colOff>
      <xdr:row>5</xdr:row>
      <xdr:rowOff>29633</xdr:rowOff>
    </xdr:to>
    <xdr:pic>
      <xdr:nvPicPr>
        <xdr:cNvPr id="36926" name="Picture 2"/>
        <xdr:cNvPicPr>
          <a:picLocks noChangeAspect="1" noChangeArrowheads="1"/>
        </xdr:cNvPicPr>
      </xdr:nvPicPr>
      <xdr:blipFill>
        <a:blip xmlns:r="http://schemas.openxmlformats.org/officeDocument/2006/relationships" r:embed="rId1"/>
        <a:srcRect/>
        <a:stretch>
          <a:fillRect/>
        </a:stretch>
      </xdr:blipFill>
      <xdr:spPr bwMode="auto">
        <a:xfrm>
          <a:off x="22026033" y="215900"/>
          <a:ext cx="5939367" cy="8191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19</xdr:col>
      <xdr:colOff>1050132</xdr:colOff>
      <xdr:row>2</xdr:row>
      <xdr:rowOff>166687</xdr:rowOff>
    </xdr:from>
    <xdr:to>
      <xdr:col>25</xdr:col>
      <xdr:colOff>158222</xdr:colOff>
      <xdr:row>6</xdr:row>
      <xdr:rowOff>38099</xdr:rowOff>
    </xdr:to>
    <xdr:pic>
      <xdr:nvPicPr>
        <xdr:cNvPr id="37941" name="Picture 2"/>
        <xdr:cNvPicPr>
          <a:picLocks noChangeAspect="1" noChangeArrowheads="1"/>
        </xdr:cNvPicPr>
      </xdr:nvPicPr>
      <xdr:blipFill>
        <a:blip xmlns:r="http://schemas.openxmlformats.org/officeDocument/2006/relationships" r:embed="rId1"/>
        <a:srcRect/>
        <a:stretch>
          <a:fillRect/>
        </a:stretch>
      </xdr:blipFill>
      <xdr:spPr bwMode="auto">
        <a:xfrm>
          <a:off x="17242632" y="547687"/>
          <a:ext cx="5241132" cy="7524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21166</xdr:colOff>
      <xdr:row>2</xdr:row>
      <xdr:rowOff>79375</xdr:rowOff>
    </xdr:from>
    <xdr:to>
      <xdr:col>27</xdr:col>
      <xdr:colOff>731307</xdr:colOff>
      <xdr:row>5</xdr:row>
      <xdr:rowOff>216958</xdr:rowOff>
    </xdr:to>
    <xdr:pic>
      <xdr:nvPicPr>
        <xdr:cNvPr id="38966" name="Picture 2"/>
        <xdr:cNvPicPr>
          <a:picLocks noChangeAspect="1" noChangeArrowheads="1"/>
        </xdr:cNvPicPr>
      </xdr:nvPicPr>
      <xdr:blipFill>
        <a:blip xmlns:r="http://schemas.openxmlformats.org/officeDocument/2006/relationships" r:embed="rId1"/>
        <a:srcRect/>
        <a:stretch>
          <a:fillRect/>
        </a:stretch>
      </xdr:blipFill>
      <xdr:spPr bwMode="auto">
        <a:xfrm>
          <a:off x="21357166" y="460375"/>
          <a:ext cx="4096808" cy="7620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22</xdr:col>
      <xdr:colOff>498476</xdr:colOff>
      <xdr:row>3</xdr:row>
      <xdr:rowOff>119592</xdr:rowOff>
    </xdr:from>
    <xdr:to>
      <xdr:col>28</xdr:col>
      <xdr:colOff>271993</xdr:colOff>
      <xdr:row>6</xdr:row>
      <xdr:rowOff>205317</xdr:rowOff>
    </xdr:to>
    <xdr:pic>
      <xdr:nvPicPr>
        <xdr:cNvPr id="39995" name="Picture 2"/>
        <xdr:cNvPicPr>
          <a:picLocks noChangeAspect="1" noChangeArrowheads="1"/>
        </xdr:cNvPicPr>
      </xdr:nvPicPr>
      <xdr:blipFill>
        <a:blip xmlns:r="http://schemas.openxmlformats.org/officeDocument/2006/relationships" r:embed="rId1"/>
        <a:srcRect/>
        <a:stretch>
          <a:fillRect/>
        </a:stretch>
      </xdr:blipFill>
      <xdr:spPr bwMode="auto">
        <a:xfrm>
          <a:off x="19230976" y="648759"/>
          <a:ext cx="4091517" cy="76305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1266825</xdr:colOff>
      <xdr:row>1</xdr:row>
      <xdr:rowOff>76200</xdr:rowOff>
    </xdr:from>
    <xdr:to>
      <xdr:col>17</xdr:col>
      <xdr:colOff>92076</xdr:colOff>
      <xdr:row>4</xdr:row>
      <xdr:rowOff>200025</xdr:rowOff>
    </xdr:to>
    <xdr:pic>
      <xdr:nvPicPr>
        <xdr:cNvPr id="41022" name="Picture 2"/>
        <xdr:cNvPicPr>
          <a:picLocks noChangeAspect="1" noChangeArrowheads="1"/>
        </xdr:cNvPicPr>
      </xdr:nvPicPr>
      <xdr:blipFill>
        <a:blip xmlns:r="http://schemas.openxmlformats.org/officeDocument/2006/relationships" r:embed="rId1"/>
        <a:srcRect/>
        <a:stretch>
          <a:fillRect/>
        </a:stretch>
      </xdr:blipFill>
      <xdr:spPr bwMode="auto">
        <a:xfrm>
          <a:off x="7886700" y="219075"/>
          <a:ext cx="4067175" cy="6477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2009775</xdr:colOff>
      <xdr:row>3</xdr:row>
      <xdr:rowOff>0</xdr:rowOff>
    </xdr:from>
    <xdr:to>
      <xdr:col>17</xdr:col>
      <xdr:colOff>458259</xdr:colOff>
      <xdr:row>5</xdr:row>
      <xdr:rowOff>190500</xdr:rowOff>
    </xdr:to>
    <xdr:pic>
      <xdr:nvPicPr>
        <xdr:cNvPr id="42035" name="Picture 2"/>
        <xdr:cNvPicPr>
          <a:picLocks noChangeAspect="1" noChangeArrowheads="1"/>
        </xdr:cNvPicPr>
      </xdr:nvPicPr>
      <xdr:blipFill>
        <a:blip xmlns:r="http://schemas.openxmlformats.org/officeDocument/2006/relationships" r:embed="rId1"/>
        <a:srcRect/>
        <a:stretch>
          <a:fillRect/>
        </a:stretch>
      </xdr:blipFill>
      <xdr:spPr bwMode="auto">
        <a:xfrm>
          <a:off x="8486775" y="552450"/>
          <a:ext cx="4095750" cy="628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ANEXOS%20VIVIENDA\ANEXO%2003%20(HABILITACION).xlsx" TargetMode="External"/><Relationship Id="rId2" Type="http://schemas.openxmlformats.org/officeDocument/2006/relationships/hyperlink" Target="ANEXOS%20VIVIENDA\ANEXO%2002%20(MEJORAMIENTO).xlsx" TargetMode="External"/><Relationship Id="rId1" Type="http://schemas.openxmlformats.org/officeDocument/2006/relationships/hyperlink" Target="ANEXOS%20VIVIENDA\ANEXO%2001%20(CONSTRUCCION).xlsx"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AD289"/>
  <sheetViews>
    <sheetView topLeftCell="I256" zoomScale="90" zoomScaleNormal="90" workbookViewId="0">
      <selection activeCell="T284" sqref="T284"/>
    </sheetView>
  </sheetViews>
  <sheetFormatPr baseColWidth="10" defaultColWidth="10.85546875" defaultRowHeight="15" x14ac:dyDescent="0.25"/>
  <cols>
    <col min="1" max="1" width="9.42578125" style="1" customWidth="1"/>
    <col min="2" max="2" width="21.5703125" style="16" customWidth="1"/>
    <col min="3" max="3" width="5.140625" style="16" customWidth="1"/>
    <col min="4" max="4" width="23.42578125" style="16" customWidth="1"/>
    <col min="5" max="5" width="18" style="16" customWidth="1"/>
    <col min="6" max="6" width="12.85546875" style="1" customWidth="1"/>
    <col min="7" max="7" width="12.7109375" style="1" customWidth="1"/>
    <col min="8" max="8" width="5.5703125" style="1" customWidth="1"/>
    <col min="9" max="9" width="11.140625" style="1" customWidth="1"/>
    <col min="10" max="10" width="4.42578125" style="1" customWidth="1"/>
    <col min="11" max="11" width="26.85546875" style="16" customWidth="1"/>
    <col min="12" max="12" width="21.7109375" style="16" customWidth="1"/>
    <col min="13" max="13" width="4.7109375" style="16" customWidth="1"/>
    <col min="14" max="14" width="8.140625" style="1" customWidth="1"/>
    <col min="15" max="15" width="6.85546875" style="1" customWidth="1"/>
    <col min="16" max="16" width="6" style="2" customWidth="1"/>
    <col min="17" max="17" width="8.7109375" style="1" customWidth="1"/>
    <col min="18" max="18" width="10.28515625" style="1" customWidth="1"/>
    <col min="19" max="19" width="8.7109375" style="1" customWidth="1"/>
    <col min="20" max="20" width="52" style="16" customWidth="1"/>
    <col min="21" max="29" width="14.7109375" style="1" customWidth="1"/>
    <col min="30" max="30" width="21.140625" style="1" customWidth="1"/>
    <col min="31" max="16384" width="10.85546875" style="1"/>
  </cols>
  <sheetData>
    <row r="2" spans="1:30" ht="15" customHeight="1" x14ac:dyDescent="0.25">
      <c r="A2" s="251" t="s">
        <v>1297</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row>
    <row r="3" spans="1:30" ht="14.1" customHeight="1" x14ac:dyDescent="0.25">
      <c r="A3" s="251" t="s">
        <v>1292</v>
      </c>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row>
    <row r="4" spans="1:30" ht="22.5" customHeight="1" x14ac:dyDescent="0.25">
      <c r="A4" s="39"/>
      <c r="B4" s="40"/>
      <c r="C4" s="53"/>
      <c r="D4" s="50" t="s">
        <v>1037</v>
      </c>
      <c r="E4" s="307" t="s">
        <v>996</v>
      </c>
      <c r="F4" s="307"/>
      <c r="G4" s="307"/>
      <c r="H4" s="307"/>
      <c r="I4" s="307"/>
      <c r="J4" s="307"/>
      <c r="K4" s="307"/>
      <c r="L4" s="32"/>
      <c r="M4" s="92"/>
      <c r="N4" s="32"/>
      <c r="O4" s="32"/>
      <c r="P4" s="32"/>
      <c r="Q4" s="32"/>
      <c r="R4" s="32"/>
      <c r="S4" s="50"/>
      <c r="T4" s="131"/>
      <c r="U4" s="50"/>
      <c r="V4" s="50"/>
      <c r="W4" s="50"/>
      <c r="X4" s="50"/>
      <c r="Y4" s="50"/>
      <c r="Z4" s="50"/>
      <c r="AA4" s="50"/>
      <c r="AB4" s="50"/>
      <c r="AC4" s="50"/>
      <c r="AD4" s="50"/>
    </row>
    <row r="5" spans="1:30" ht="14.1" customHeight="1" x14ac:dyDescent="0.2">
      <c r="A5" s="3"/>
      <c r="B5" s="40"/>
      <c r="C5" s="38"/>
      <c r="D5" s="32" t="s">
        <v>1</v>
      </c>
      <c r="E5" s="330" t="s">
        <v>16</v>
      </c>
      <c r="F5" s="330"/>
      <c r="G5" s="330"/>
      <c r="H5" s="330"/>
      <c r="I5" s="330"/>
      <c r="J5" s="330"/>
      <c r="K5" s="330"/>
      <c r="L5" s="32"/>
      <c r="M5" s="92"/>
      <c r="N5" s="32"/>
      <c r="O5" s="32"/>
      <c r="P5" s="32"/>
      <c r="Q5" s="32"/>
      <c r="R5" s="32"/>
      <c r="S5" s="51"/>
      <c r="T5" s="132"/>
      <c r="U5" s="51"/>
      <c r="V5" s="51"/>
      <c r="W5" s="51"/>
      <c r="X5" s="51"/>
      <c r="Y5" s="51"/>
      <c r="Z5" s="51"/>
      <c r="AA5" s="51"/>
      <c r="AB5" s="51"/>
      <c r="AC5" s="51"/>
      <c r="AD5" s="51"/>
    </row>
    <row r="6" spans="1:30" ht="14.1" customHeight="1" x14ac:dyDescent="0.2">
      <c r="A6" s="3"/>
      <c r="B6" s="14"/>
      <c r="C6" s="38"/>
      <c r="D6" s="32" t="s">
        <v>110</v>
      </c>
      <c r="E6" s="330" t="s">
        <v>1038</v>
      </c>
      <c r="F6" s="330"/>
      <c r="G6" s="330"/>
      <c r="H6" s="330"/>
      <c r="I6" s="330"/>
      <c r="J6" s="330"/>
      <c r="K6" s="330"/>
      <c r="L6" s="52"/>
      <c r="M6" s="52"/>
      <c r="N6" s="52"/>
      <c r="O6" s="52"/>
      <c r="P6" s="52"/>
      <c r="Q6" s="52"/>
      <c r="R6" s="32"/>
      <c r="S6" s="51"/>
      <c r="T6" s="132"/>
      <c r="U6" s="51"/>
      <c r="V6" s="51"/>
      <c r="W6" s="51"/>
      <c r="X6" s="51"/>
      <c r="Y6" s="51"/>
      <c r="Z6" s="51"/>
      <c r="AA6" s="51"/>
      <c r="AB6" s="51"/>
      <c r="AC6" s="51"/>
      <c r="AD6" s="51"/>
    </row>
    <row r="7" spans="1:30" ht="43.5" customHeight="1" x14ac:dyDescent="0.2">
      <c r="A7" s="36"/>
      <c r="B7" s="15"/>
      <c r="C7" s="48"/>
      <c r="D7" s="65" t="s">
        <v>499</v>
      </c>
      <c r="E7" s="307" t="s">
        <v>1107</v>
      </c>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row>
    <row r="8" spans="1:30" ht="14.1" customHeight="1" x14ac:dyDescent="0.25"/>
    <row r="9" spans="1:30" ht="15" customHeight="1" x14ac:dyDescent="0.25">
      <c r="A9" s="320" t="s">
        <v>223</v>
      </c>
      <c r="B9" s="320" t="s">
        <v>14</v>
      </c>
      <c r="C9" s="320" t="s">
        <v>453</v>
      </c>
      <c r="D9" s="325" t="s">
        <v>7</v>
      </c>
      <c r="E9" s="326"/>
      <c r="F9" s="326"/>
      <c r="G9" s="326"/>
      <c r="H9" s="326"/>
      <c r="I9" s="326"/>
      <c r="J9" s="320" t="s">
        <v>1090</v>
      </c>
      <c r="K9" s="325" t="s">
        <v>8</v>
      </c>
      <c r="L9" s="326"/>
      <c r="M9" s="326"/>
      <c r="N9" s="326"/>
      <c r="O9" s="326"/>
      <c r="P9" s="326"/>
      <c r="Q9" s="326"/>
      <c r="R9" s="326"/>
      <c r="S9" s="326"/>
      <c r="T9" s="331" t="s">
        <v>1298</v>
      </c>
      <c r="U9" s="322" t="s">
        <v>1277</v>
      </c>
      <c r="V9" s="322"/>
      <c r="W9" s="322"/>
      <c r="X9" s="322"/>
      <c r="Y9" s="322"/>
      <c r="Z9" s="322"/>
      <c r="AA9" s="322"/>
      <c r="AB9" s="328" t="s">
        <v>494</v>
      </c>
      <c r="AC9" s="329"/>
      <c r="AD9" s="323" t="s">
        <v>5</v>
      </c>
    </row>
    <row r="10" spans="1:30" ht="69.75" customHeight="1" x14ac:dyDescent="0.25">
      <c r="A10" s="321"/>
      <c r="B10" s="321"/>
      <c r="C10" s="321"/>
      <c r="D10" s="95" t="s">
        <v>9</v>
      </c>
      <c r="E10" s="95" t="s">
        <v>10</v>
      </c>
      <c r="F10" s="27" t="s">
        <v>12</v>
      </c>
      <c r="G10" s="27" t="s">
        <v>13</v>
      </c>
      <c r="H10" s="27" t="s">
        <v>0</v>
      </c>
      <c r="I10" s="111" t="s">
        <v>458</v>
      </c>
      <c r="J10" s="321"/>
      <c r="K10" s="95" t="s">
        <v>11</v>
      </c>
      <c r="L10" s="95" t="s">
        <v>10</v>
      </c>
      <c r="M10" s="27" t="s">
        <v>1288</v>
      </c>
      <c r="N10" s="27" t="s">
        <v>0</v>
      </c>
      <c r="O10" s="27" t="s">
        <v>15</v>
      </c>
      <c r="P10" s="27" t="s">
        <v>6</v>
      </c>
      <c r="Q10" s="27" t="s">
        <v>501</v>
      </c>
      <c r="R10" s="27" t="s">
        <v>459</v>
      </c>
      <c r="S10" s="111" t="s">
        <v>458</v>
      </c>
      <c r="T10" s="332"/>
      <c r="U10" s="30" t="s">
        <v>457</v>
      </c>
      <c r="V10" s="30" t="s">
        <v>2</v>
      </c>
      <c r="W10" s="30" t="s">
        <v>3</v>
      </c>
      <c r="X10" s="30" t="s">
        <v>460</v>
      </c>
      <c r="Y10" s="30" t="s">
        <v>461</v>
      </c>
      <c r="Z10" s="30" t="s">
        <v>4</v>
      </c>
      <c r="AA10" s="30" t="s">
        <v>462</v>
      </c>
      <c r="AB10" s="31" t="s">
        <v>495</v>
      </c>
      <c r="AC10" s="31" t="s">
        <v>496</v>
      </c>
      <c r="AD10" s="324"/>
    </row>
    <row r="11" spans="1:30" ht="24" x14ac:dyDescent="0.25">
      <c r="A11" s="319" t="s">
        <v>330</v>
      </c>
      <c r="B11" s="298" t="s">
        <v>1023</v>
      </c>
      <c r="C11" s="297">
        <v>18</v>
      </c>
      <c r="D11" s="298" t="s">
        <v>1026</v>
      </c>
      <c r="E11" s="298" t="s">
        <v>99</v>
      </c>
      <c r="F11" s="254" t="s">
        <v>493</v>
      </c>
      <c r="G11" s="254" t="s">
        <v>957</v>
      </c>
      <c r="H11" s="258" t="s">
        <v>454</v>
      </c>
      <c r="I11" s="254" t="s">
        <v>493</v>
      </c>
      <c r="J11" s="252">
        <v>72</v>
      </c>
      <c r="K11" s="298" t="s">
        <v>1056</v>
      </c>
      <c r="L11" s="246" t="s">
        <v>965</v>
      </c>
      <c r="M11" s="254" t="s">
        <v>1280</v>
      </c>
      <c r="N11" s="254" t="s">
        <v>454</v>
      </c>
      <c r="O11" s="254">
        <v>4</v>
      </c>
      <c r="P11" s="254">
        <v>0.05</v>
      </c>
      <c r="Q11" s="254">
        <v>1</v>
      </c>
      <c r="R11" s="254" t="s">
        <v>531</v>
      </c>
      <c r="S11" s="254" t="s">
        <v>529</v>
      </c>
      <c r="T11" s="130" t="s">
        <v>1299</v>
      </c>
      <c r="U11" s="305">
        <v>500077827</v>
      </c>
      <c r="V11" s="305">
        <v>1000000</v>
      </c>
      <c r="W11" s="305">
        <v>477087000</v>
      </c>
      <c r="X11" s="305">
        <v>21990827</v>
      </c>
      <c r="Y11" s="305"/>
      <c r="Z11" s="305"/>
      <c r="AA11" s="305"/>
      <c r="AB11" s="306">
        <v>300000</v>
      </c>
      <c r="AC11" s="318" t="s">
        <v>1103</v>
      </c>
      <c r="AD11" s="327" t="s">
        <v>497</v>
      </c>
    </row>
    <row r="12" spans="1:30" s="82" customFormat="1" ht="36" x14ac:dyDescent="0.25">
      <c r="A12" s="319"/>
      <c r="B12" s="298"/>
      <c r="C12" s="297"/>
      <c r="D12" s="298"/>
      <c r="E12" s="298"/>
      <c r="F12" s="255"/>
      <c r="G12" s="255"/>
      <c r="H12" s="259"/>
      <c r="I12" s="255"/>
      <c r="J12" s="253"/>
      <c r="K12" s="298"/>
      <c r="L12" s="247"/>
      <c r="M12" s="255"/>
      <c r="N12" s="255"/>
      <c r="O12" s="255"/>
      <c r="P12" s="255"/>
      <c r="Q12" s="255"/>
      <c r="R12" s="255"/>
      <c r="S12" s="255"/>
      <c r="T12" s="130" t="s">
        <v>1300</v>
      </c>
      <c r="U12" s="305"/>
      <c r="V12" s="305"/>
      <c r="W12" s="305"/>
      <c r="X12" s="305"/>
      <c r="Y12" s="305"/>
      <c r="Z12" s="305"/>
      <c r="AA12" s="305"/>
      <c r="AB12" s="306"/>
      <c r="AC12" s="318"/>
      <c r="AD12" s="327"/>
    </row>
    <row r="13" spans="1:30" s="82" customFormat="1" ht="36" x14ac:dyDescent="0.25">
      <c r="A13" s="319"/>
      <c r="B13" s="298"/>
      <c r="C13" s="297"/>
      <c r="D13" s="298"/>
      <c r="E13" s="298"/>
      <c r="F13" s="255"/>
      <c r="G13" s="255"/>
      <c r="H13" s="259"/>
      <c r="I13" s="255"/>
      <c r="J13" s="253"/>
      <c r="K13" s="298"/>
      <c r="L13" s="247"/>
      <c r="M13" s="255"/>
      <c r="N13" s="255"/>
      <c r="O13" s="255"/>
      <c r="P13" s="255"/>
      <c r="Q13" s="255"/>
      <c r="R13" s="255"/>
      <c r="S13" s="255"/>
      <c r="T13" s="130" t="s">
        <v>1301</v>
      </c>
      <c r="U13" s="305"/>
      <c r="V13" s="305"/>
      <c r="W13" s="305"/>
      <c r="X13" s="305"/>
      <c r="Y13" s="305"/>
      <c r="Z13" s="305"/>
      <c r="AA13" s="305"/>
      <c r="AB13" s="306"/>
      <c r="AC13" s="318"/>
      <c r="AD13" s="327"/>
    </row>
    <row r="14" spans="1:30" s="82" customFormat="1" ht="24" x14ac:dyDescent="0.25">
      <c r="A14" s="319"/>
      <c r="B14" s="298"/>
      <c r="C14" s="297"/>
      <c r="D14" s="298"/>
      <c r="E14" s="298"/>
      <c r="F14" s="255"/>
      <c r="G14" s="255"/>
      <c r="H14" s="259"/>
      <c r="I14" s="255"/>
      <c r="J14" s="253"/>
      <c r="K14" s="298"/>
      <c r="L14" s="247"/>
      <c r="M14" s="255"/>
      <c r="N14" s="255"/>
      <c r="O14" s="255"/>
      <c r="P14" s="255"/>
      <c r="Q14" s="255"/>
      <c r="R14" s="255"/>
      <c r="S14" s="255"/>
      <c r="T14" s="130" t="s">
        <v>1302</v>
      </c>
      <c r="U14" s="305"/>
      <c r="V14" s="305"/>
      <c r="W14" s="305"/>
      <c r="X14" s="305"/>
      <c r="Y14" s="305"/>
      <c r="Z14" s="305"/>
      <c r="AA14" s="305"/>
      <c r="AB14" s="306"/>
      <c r="AC14" s="318"/>
      <c r="AD14" s="327"/>
    </row>
    <row r="15" spans="1:30" s="82" customFormat="1" x14ac:dyDescent="0.25">
      <c r="A15" s="319"/>
      <c r="B15" s="298"/>
      <c r="C15" s="297"/>
      <c r="D15" s="298"/>
      <c r="E15" s="298"/>
      <c r="F15" s="255"/>
      <c r="G15" s="255"/>
      <c r="H15" s="259"/>
      <c r="I15" s="255"/>
      <c r="J15" s="294"/>
      <c r="K15" s="298"/>
      <c r="L15" s="248"/>
      <c r="M15" s="260"/>
      <c r="N15" s="260"/>
      <c r="O15" s="260"/>
      <c r="P15" s="260"/>
      <c r="Q15" s="260"/>
      <c r="R15" s="260"/>
      <c r="S15" s="260"/>
      <c r="T15" s="130" t="s">
        <v>1303</v>
      </c>
      <c r="U15" s="305"/>
      <c r="V15" s="305"/>
      <c r="W15" s="305"/>
      <c r="X15" s="305"/>
      <c r="Y15" s="305"/>
      <c r="Z15" s="305"/>
      <c r="AA15" s="305"/>
      <c r="AB15" s="306"/>
      <c r="AC15" s="318"/>
      <c r="AD15" s="327"/>
    </row>
    <row r="16" spans="1:30" s="82" customFormat="1" ht="24" x14ac:dyDescent="0.25">
      <c r="A16" s="319"/>
      <c r="B16" s="298"/>
      <c r="C16" s="297"/>
      <c r="D16" s="298"/>
      <c r="E16" s="298"/>
      <c r="F16" s="255"/>
      <c r="G16" s="255"/>
      <c r="H16" s="259"/>
      <c r="I16" s="255"/>
      <c r="J16" s="252">
        <v>73</v>
      </c>
      <c r="K16" s="298"/>
      <c r="L16" s="246" t="s">
        <v>1057</v>
      </c>
      <c r="M16" s="254" t="s">
        <v>1280</v>
      </c>
      <c r="N16" s="254" t="s">
        <v>455</v>
      </c>
      <c r="O16" s="254">
        <v>4</v>
      </c>
      <c r="P16" s="254">
        <v>0.05</v>
      </c>
      <c r="Q16" s="254">
        <v>0</v>
      </c>
      <c r="R16" s="254">
        <v>61</v>
      </c>
      <c r="S16" s="254">
        <v>61</v>
      </c>
      <c r="T16" s="130" t="s">
        <v>1299</v>
      </c>
      <c r="U16" s="305"/>
      <c r="V16" s="305"/>
      <c r="W16" s="305"/>
      <c r="X16" s="305"/>
      <c r="Y16" s="305"/>
      <c r="Z16" s="305"/>
      <c r="AA16" s="305"/>
      <c r="AB16" s="306"/>
      <c r="AC16" s="318"/>
      <c r="AD16" s="327"/>
    </row>
    <row r="17" spans="1:30" s="82" customFormat="1" ht="24" x14ac:dyDescent="0.25">
      <c r="A17" s="319"/>
      <c r="B17" s="298"/>
      <c r="C17" s="297"/>
      <c r="D17" s="298"/>
      <c r="E17" s="298"/>
      <c r="F17" s="255"/>
      <c r="G17" s="255"/>
      <c r="H17" s="259"/>
      <c r="I17" s="255"/>
      <c r="J17" s="253"/>
      <c r="K17" s="298"/>
      <c r="L17" s="247"/>
      <c r="M17" s="255"/>
      <c r="N17" s="255"/>
      <c r="O17" s="255"/>
      <c r="P17" s="255"/>
      <c r="Q17" s="255"/>
      <c r="R17" s="255"/>
      <c r="S17" s="255"/>
      <c r="T17" s="130" t="s">
        <v>1304</v>
      </c>
      <c r="U17" s="305"/>
      <c r="V17" s="305"/>
      <c r="W17" s="305"/>
      <c r="X17" s="305"/>
      <c r="Y17" s="305"/>
      <c r="Z17" s="305"/>
      <c r="AA17" s="305"/>
      <c r="AB17" s="306"/>
      <c r="AC17" s="318"/>
      <c r="AD17" s="327"/>
    </row>
    <row r="18" spans="1:30" s="82" customFormat="1" ht="24" x14ac:dyDescent="0.25">
      <c r="A18" s="319"/>
      <c r="B18" s="298"/>
      <c r="C18" s="297"/>
      <c r="D18" s="298"/>
      <c r="E18" s="298"/>
      <c r="F18" s="255"/>
      <c r="G18" s="255"/>
      <c r="H18" s="259"/>
      <c r="I18" s="255"/>
      <c r="J18" s="253"/>
      <c r="K18" s="298"/>
      <c r="L18" s="247"/>
      <c r="M18" s="255"/>
      <c r="N18" s="255"/>
      <c r="O18" s="255"/>
      <c r="P18" s="255"/>
      <c r="Q18" s="255"/>
      <c r="R18" s="255"/>
      <c r="S18" s="255"/>
      <c r="T18" s="130" t="s">
        <v>1305</v>
      </c>
      <c r="U18" s="305"/>
      <c r="V18" s="305"/>
      <c r="W18" s="305"/>
      <c r="X18" s="305"/>
      <c r="Y18" s="305"/>
      <c r="Z18" s="305"/>
      <c r="AA18" s="305"/>
      <c r="AB18" s="306"/>
      <c r="AC18" s="318"/>
      <c r="AD18" s="327"/>
    </row>
    <row r="19" spans="1:30" ht="24" x14ac:dyDescent="0.25">
      <c r="A19" s="319"/>
      <c r="B19" s="298"/>
      <c r="C19" s="297"/>
      <c r="D19" s="298"/>
      <c r="E19" s="298"/>
      <c r="F19" s="255"/>
      <c r="G19" s="255"/>
      <c r="H19" s="259"/>
      <c r="I19" s="255"/>
      <c r="J19" s="252">
        <v>74</v>
      </c>
      <c r="K19" s="246" t="s">
        <v>314</v>
      </c>
      <c r="L19" s="246" t="s">
        <v>1058</v>
      </c>
      <c r="M19" s="254" t="s">
        <v>1280</v>
      </c>
      <c r="N19" s="254" t="s">
        <v>454</v>
      </c>
      <c r="O19" s="254">
        <v>4</v>
      </c>
      <c r="P19" s="254">
        <v>0.25</v>
      </c>
      <c r="Q19" s="266">
        <v>161268</v>
      </c>
      <c r="R19" s="266" t="s">
        <v>1173</v>
      </c>
      <c r="S19" s="254" t="s">
        <v>1174</v>
      </c>
      <c r="T19" s="130" t="s">
        <v>1299</v>
      </c>
      <c r="U19" s="305"/>
      <c r="V19" s="305"/>
      <c r="W19" s="305"/>
      <c r="X19" s="305"/>
      <c r="Y19" s="305"/>
      <c r="Z19" s="305"/>
      <c r="AA19" s="305"/>
      <c r="AB19" s="306"/>
      <c r="AC19" s="318"/>
      <c r="AD19" s="327"/>
    </row>
    <row r="20" spans="1:30" s="82" customFormat="1" ht="48" x14ac:dyDescent="0.25">
      <c r="A20" s="319"/>
      <c r="B20" s="298"/>
      <c r="C20" s="297"/>
      <c r="D20" s="298"/>
      <c r="E20" s="298"/>
      <c r="F20" s="255"/>
      <c r="G20" s="255"/>
      <c r="H20" s="259"/>
      <c r="I20" s="255"/>
      <c r="J20" s="253"/>
      <c r="K20" s="247"/>
      <c r="L20" s="247"/>
      <c r="M20" s="255"/>
      <c r="N20" s="255"/>
      <c r="O20" s="255"/>
      <c r="P20" s="255"/>
      <c r="Q20" s="267"/>
      <c r="R20" s="267"/>
      <c r="S20" s="255"/>
      <c r="T20" s="130" t="s">
        <v>1306</v>
      </c>
      <c r="U20" s="305"/>
      <c r="V20" s="305"/>
      <c r="W20" s="305"/>
      <c r="X20" s="305"/>
      <c r="Y20" s="305"/>
      <c r="Z20" s="305"/>
      <c r="AA20" s="305"/>
      <c r="AB20" s="306"/>
      <c r="AC20" s="318"/>
      <c r="AD20" s="327"/>
    </row>
    <row r="21" spans="1:30" s="82" customFormat="1" ht="48" x14ac:dyDescent="0.25">
      <c r="A21" s="319"/>
      <c r="B21" s="298"/>
      <c r="C21" s="297"/>
      <c r="D21" s="298"/>
      <c r="E21" s="298"/>
      <c r="F21" s="255"/>
      <c r="G21" s="255"/>
      <c r="H21" s="259"/>
      <c r="I21" s="255"/>
      <c r="J21" s="253"/>
      <c r="K21" s="247"/>
      <c r="L21" s="247"/>
      <c r="M21" s="255"/>
      <c r="N21" s="255"/>
      <c r="O21" s="255"/>
      <c r="P21" s="255"/>
      <c r="Q21" s="267"/>
      <c r="R21" s="267"/>
      <c r="S21" s="255"/>
      <c r="T21" s="130" t="s">
        <v>1468</v>
      </c>
      <c r="U21" s="305"/>
      <c r="V21" s="305"/>
      <c r="W21" s="305"/>
      <c r="X21" s="305"/>
      <c r="Y21" s="305"/>
      <c r="Z21" s="305"/>
      <c r="AA21" s="305"/>
      <c r="AB21" s="306"/>
      <c r="AC21" s="318"/>
      <c r="AD21" s="327"/>
    </row>
    <row r="22" spans="1:30" s="82" customFormat="1" ht="48" x14ac:dyDescent="0.25">
      <c r="A22" s="319"/>
      <c r="B22" s="298"/>
      <c r="C22" s="297"/>
      <c r="D22" s="298"/>
      <c r="E22" s="298"/>
      <c r="F22" s="255"/>
      <c r="G22" s="255"/>
      <c r="H22" s="259"/>
      <c r="I22" s="255"/>
      <c r="J22" s="253"/>
      <c r="K22" s="247"/>
      <c r="L22" s="247"/>
      <c r="M22" s="255"/>
      <c r="N22" s="255"/>
      <c r="O22" s="255"/>
      <c r="P22" s="255"/>
      <c r="Q22" s="267"/>
      <c r="R22" s="267"/>
      <c r="S22" s="255"/>
      <c r="T22" s="130" t="s">
        <v>1307</v>
      </c>
      <c r="U22" s="305"/>
      <c r="V22" s="305"/>
      <c r="W22" s="305"/>
      <c r="X22" s="305"/>
      <c r="Y22" s="305"/>
      <c r="Z22" s="305"/>
      <c r="AA22" s="305"/>
      <c r="AB22" s="306"/>
      <c r="AC22" s="318"/>
      <c r="AD22" s="327"/>
    </row>
    <row r="23" spans="1:30" s="82" customFormat="1" ht="60" x14ac:dyDescent="0.25">
      <c r="A23" s="319"/>
      <c r="B23" s="298"/>
      <c r="C23" s="297"/>
      <c r="D23" s="298"/>
      <c r="E23" s="298"/>
      <c r="F23" s="255"/>
      <c r="G23" s="255"/>
      <c r="H23" s="259"/>
      <c r="I23" s="255"/>
      <c r="J23" s="253"/>
      <c r="K23" s="247"/>
      <c r="L23" s="247"/>
      <c r="M23" s="255"/>
      <c r="N23" s="255"/>
      <c r="O23" s="255"/>
      <c r="P23" s="255"/>
      <c r="Q23" s="267"/>
      <c r="R23" s="267"/>
      <c r="S23" s="255"/>
      <c r="T23" s="130" t="s">
        <v>1308</v>
      </c>
      <c r="U23" s="305"/>
      <c r="V23" s="305"/>
      <c r="W23" s="305"/>
      <c r="X23" s="305"/>
      <c r="Y23" s="305"/>
      <c r="Z23" s="305"/>
      <c r="AA23" s="305"/>
      <c r="AB23" s="306"/>
      <c r="AC23" s="318"/>
      <c r="AD23" s="327"/>
    </row>
    <row r="24" spans="1:30" s="82" customFormat="1" ht="48" x14ac:dyDescent="0.25">
      <c r="A24" s="319"/>
      <c r="B24" s="298"/>
      <c r="C24" s="297"/>
      <c r="D24" s="298"/>
      <c r="E24" s="298"/>
      <c r="F24" s="255"/>
      <c r="G24" s="255"/>
      <c r="H24" s="259"/>
      <c r="I24" s="255"/>
      <c r="J24" s="294"/>
      <c r="K24" s="248"/>
      <c r="L24" s="248"/>
      <c r="M24" s="260"/>
      <c r="N24" s="260"/>
      <c r="O24" s="260"/>
      <c r="P24" s="260"/>
      <c r="Q24" s="289"/>
      <c r="R24" s="289"/>
      <c r="S24" s="260"/>
      <c r="T24" s="133" t="s">
        <v>1309</v>
      </c>
      <c r="U24" s="305"/>
      <c r="V24" s="305"/>
      <c r="W24" s="305"/>
      <c r="X24" s="305"/>
      <c r="Y24" s="305"/>
      <c r="Z24" s="305"/>
      <c r="AA24" s="305"/>
      <c r="AB24" s="306"/>
      <c r="AC24" s="318"/>
      <c r="AD24" s="327"/>
    </row>
    <row r="25" spans="1:30" ht="24" x14ac:dyDescent="0.25">
      <c r="A25" s="319"/>
      <c r="B25" s="298"/>
      <c r="C25" s="297"/>
      <c r="D25" s="298"/>
      <c r="E25" s="298"/>
      <c r="F25" s="255"/>
      <c r="G25" s="255"/>
      <c r="H25" s="259"/>
      <c r="I25" s="255"/>
      <c r="J25" s="252">
        <v>75</v>
      </c>
      <c r="K25" s="246" t="s">
        <v>101</v>
      </c>
      <c r="L25" s="246" t="s">
        <v>102</v>
      </c>
      <c r="M25" s="254" t="s">
        <v>1280</v>
      </c>
      <c r="N25" s="254" t="s">
        <v>456</v>
      </c>
      <c r="O25" s="254">
        <v>4</v>
      </c>
      <c r="P25" s="254">
        <v>0.35</v>
      </c>
      <c r="Q25" s="277">
        <v>2.1600000000000001E-2</v>
      </c>
      <c r="R25" s="277">
        <v>2.1000000000000001E-2</v>
      </c>
      <c r="S25" s="292">
        <v>2.1499999999999998E-2</v>
      </c>
      <c r="T25" s="130" t="s">
        <v>1299</v>
      </c>
      <c r="U25" s="305"/>
      <c r="V25" s="305"/>
      <c r="W25" s="305"/>
      <c r="X25" s="305"/>
      <c r="Y25" s="305"/>
      <c r="Z25" s="305"/>
      <c r="AA25" s="305"/>
      <c r="AB25" s="306"/>
      <c r="AC25" s="318"/>
      <c r="AD25" s="327"/>
    </row>
    <row r="26" spans="1:30" s="82" customFormat="1" ht="24" x14ac:dyDescent="0.25">
      <c r="A26" s="319"/>
      <c r="B26" s="298"/>
      <c r="C26" s="297"/>
      <c r="D26" s="298"/>
      <c r="E26" s="298"/>
      <c r="F26" s="255"/>
      <c r="G26" s="255"/>
      <c r="H26" s="259"/>
      <c r="I26" s="255"/>
      <c r="J26" s="253"/>
      <c r="K26" s="247"/>
      <c r="L26" s="247"/>
      <c r="M26" s="255"/>
      <c r="N26" s="255"/>
      <c r="O26" s="255"/>
      <c r="P26" s="255"/>
      <c r="Q26" s="278"/>
      <c r="R26" s="278"/>
      <c r="S26" s="293"/>
      <c r="T26" s="130" t="s">
        <v>1310</v>
      </c>
      <c r="U26" s="305"/>
      <c r="V26" s="305"/>
      <c r="W26" s="305"/>
      <c r="X26" s="305"/>
      <c r="Y26" s="305"/>
      <c r="Z26" s="305"/>
      <c r="AA26" s="305"/>
      <c r="AB26" s="306"/>
      <c r="AC26" s="318"/>
      <c r="AD26" s="327"/>
    </row>
    <row r="27" spans="1:30" s="82" customFormat="1" ht="24" x14ac:dyDescent="0.25">
      <c r="A27" s="319"/>
      <c r="B27" s="298"/>
      <c r="C27" s="297"/>
      <c r="D27" s="298"/>
      <c r="E27" s="298"/>
      <c r="F27" s="255"/>
      <c r="G27" s="255"/>
      <c r="H27" s="259"/>
      <c r="I27" s="255"/>
      <c r="J27" s="253"/>
      <c r="K27" s="247"/>
      <c r="L27" s="247"/>
      <c r="M27" s="255"/>
      <c r="N27" s="255"/>
      <c r="O27" s="255"/>
      <c r="P27" s="255"/>
      <c r="Q27" s="278"/>
      <c r="R27" s="278"/>
      <c r="S27" s="293"/>
      <c r="T27" s="130" t="s">
        <v>1311</v>
      </c>
      <c r="U27" s="305"/>
      <c r="V27" s="305"/>
      <c r="W27" s="305"/>
      <c r="X27" s="305"/>
      <c r="Y27" s="305"/>
      <c r="Z27" s="305"/>
      <c r="AA27" s="305"/>
      <c r="AB27" s="306"/>
      <c r="AC27" s="318"/>
      <c r="AD27" s="327"/>
    </row>
    <row r="28" spans="1:30" ht="24" x14ac:dyDescent="0.25">
      <c r="A28" s="319"/>
      <c r="B28" s="298"/>
      <c r="C28" s="297"/>
      <c r="D28" s="298"/>
      <c r="E28" s="298"/>
      <c r="F28" s="255"/>
      <c r="G28" s="255"/>
      <c r="H28" s="259"/>
      <c r="I28" s="255"/>
      <c r="J28" s="252">
        <v>76</v>
      </c>
      <c r="K28" s="246" t="s">
        <v>1059</v>
      </c>
      <c r="L28" s="246" t="s">
        <v>966</v>
      </c>
      <c r="M28" s="254" t="s">
        <v>1280</v>
      </c>
      <c r="N28" s="254" t="s">
        <v>454</v>
      </c>
      <c r="O28" s="254">
        <v>4</v>
      </c>
      <c r="P28" s="254">
        <v>0.35</v>
      </c>
      <c r="Q28" s="266">
        <v>5619</v>
      </c>
      <c r="R28" s="266">
        <v>4962</v>
      </c>
      <c r="S28" s="254">
        <v>5619</v>
      </c>
      <c r="T28" s="130" t="s">
        <v>1299</v>
      </c>
      <c r="U28" s="305"/>
      <c r="V28" s="305"/>
      <c r="W28" s="305"/>
      <c r="X28" s="305"/>
      <c r="Y28" s="305"/>
      <c r="Z28" s="305"/>
      <c r="AA28" s="305"/>
      <c r="AB28" s="306"/>
      <c r="AC28" s="318"/>
      <c r="AD28" s="327"/>
    </row>
    <row r="29" spans="1:30" s="82" customFormat="1" ht="24" x14ac:dyDescent="0.25">
      <c r="A29" s="319"/>
      <c r="B29" s="298"/>
      <c r="C29" s="297"/>
      <c r="D29" s="298"/>
      <c r="E29" s="298"/>
      <c r="F29" s="255"/>
      <c r="G29" s="255"/>
      <c r="H29" s="259"/>
      <c r="I29" s="255"/>
      <c r="J29" s="253"/>
      <c r="K29" s="247"/>
      <c r="L29" s="247"/>
      <c r="M29" s="255"/>
      <c r="N29" s="255"/>
      <c r="O29" s="255"/>
      <c r="P29" s="255"/>
      <c r="Q29" s="267"/>
      <c r="R29" s="267"/>
      <c r="S29" s="255"/>
      <c r="T29" s="134" t="s">
        <v>1312</v>
      </c>
      <c r="U29" s="305"/>
      <c r="V29" s="305"/>
      <c r="W29" s="305"/>
      <c r="X29" s="305"/>
      <c r="Y29" s="305"/>
      <c r="Z29" s="305"/>
      <c r="AA29" s="305"/>
      <c r="AB29" s="306"/>
      <c r="AC29" s="318"/>
      <c r="AD29" s="327"/>
    </row>
    <row r="30" spans="1:30" s="82" customFormat="1" ht="24" x14ac:dyDescent="0.25">
      <c r="A30" s="319"/>
      <c r="B30" s="298"/>
      <c r="C30" s="297"/>
      <c r="D30" s="298"/>
      <c r="E30" s="298"/>
      <c r="F30" s="255"/>
      <c r="G30" s="255"/>
      <c r="H30" s="259"/>
      <c r="I30" s="255"/>
      <c r="J30" s="253"/>
      <c r="K30" s="247"/>
      <c r="L30" s="247"/>
      <c r="M30" s="255"/>
      <c r="N30" s="255"/>
      <c r="O30" s="255"/>
      <c r="P30" s="255"/>
      <c r="Q30" s="267"/>
      <c r="R30" s="267"/>
      <c r="S30" s="255"/>
      <c r="T30" s="134" t="s">
        <v>1313</v>
      </c>
      <c r="U30" s="305"/>
      <c r="V30" s="305"/>
      <c r="W30" s="305"/>
      <c r="X30" s="305"/>
      <c r="Y30" s="305"/>
      <c r="Z30" s="305"/>
      <c r="AA30" s="305"/>
      <c r="AB30" s="306"/>
      <c r="AC30" s="318"/>
      <c r="AD30" s="327"/>
    </row>
    <row r="31" spans="1:30" s="82" customFormat="1" ht="36" x14ac:dyDescent="0.25">
      <c r="A31" s="319"/>
      <c r="B31" s="298"/>
      <c r="C31" s="297"/>
      <c r="D31" s="298"/>
      <c r="E31" s="298"/>
      <c r="F31" s="255"/>
      <c r="G31" s="255"/>
      <c r="H31" s="259"/>
      <c r="I31" s="255"/>
      <c r="J31" s="253"/>
      <c r="K31" s="247"/>
      <c r="L31" s="247"/>
      <c r="M31" s="255"/>
      <c r="N31" s="255"/>
      <c r="O31" s="255"/>
      <c r="P31" s="255"/>
      <c r="Q31" s="267"/>
      <c r="R31" s="267"/>
      <c r="S31" s="255"/>
      <c r="T31" s="134" t="s">
        <v>1314</v>
      </c>
      <c r="U31" s="305"/>
      <c r="V31" s="305"/>
      <c r="W31" s="305"/>
      <c r="X31" s="305"/>
      <c r="Y31" s="305"/>
      <c r="Z31" s="305"/>
      <c r="AA31" s="305"/>
      <c r="AB31" s="306"/>
      <c r="AC31" s="318"/>
      <c r="AD31" s="327"/>
    </row>
    <row r="32" spans="1:30" s="82" customFormat="1" ht="24" x14ac:dyDescent="0.25">
      <c r="A32" s="319"/>
      <c r="B32" s="298"/>
      <c r="C32" s="297"/>
      <c r="D32" s="298"/>
      <c r="E32" s="298"/>
      <c r="F32" s="255"/>
      <c r="G32" s="255"/>
      <c r="H32" s="259"/>
      <c r="I32" s="255"/>
      <c r="J32" s="294"/>
      <c r="K32" s="248"/>
      <c r="L32" s="248"/>
      <c r="M32" s="260"/>
      <c r="N32" s="260"/>
      <c r="O32" s="260"/>
      <c r="P32" s="260"/>
      <c r="Q32" s="289"/>
      <c r="R32" s="289"/>
      <c r="S32" s="260"/>
      <c r="T32" s="134" t="s">
        <v>1315</v>
      </c>
      <c r="U32" s="305"/>
      <c r="V32" s="305"/>
      <c r="W32" s="305"/>
      <c r="X32" s="305"/>
      <c r="Y32" s="305"/>
      <c r="Z32" s="305"/>
      <c r="AA32" s="305"/>
      <c r="AB32" s="306"/>
      <c r="AC32" s="318"/>
      <c r="AD32" s="327"/>
    </row>
    <row r="33" spans="1:30" ht="24" x14ac:dyDescent="0.25">
      <c r="A33" s="319"/>
      <c r="B33" s="298"/>
      <c r="C33" s="297"/>
      <c r="D33" s="298"/>
      <c r="E33" s="298"/>
      <c r="F33" s="255"/>
      <c r="G33" s="255"/>
      <c r="H33" s="259"/>
      <c r="I33" s="255"/>
      <c r="J33" s="252">
        <v>77</v>
      </c>
      <c r="K33" s="246" t="s">
        <v>100</v>
      </c>
      <c r="L33" s="246" t="s">
        <v>266</v>
      </c>
      <c r="M33" s="254" t="s">
        <v>1280</v>
      </c>
      <c r="N33" s="254" t="s">
        <v>454</v>
      </c>
      <c r="O33" s="254">
        <v>4</v>
      </c>
      <c r="P33" s="254">
        <v>0.25</v>
      </c>
      <c r="Q33" s="280">
        <v>0.6</v>
      </c>
      <c r="R33" s="282">
        <v>0.8</v>
      </c>
      <c r="S33" s="261">
        <v>0.65</v>
      </c>
      <c r="T33" s="130" t="s">
        <v>1299</v>
      </c>
      <c r="U33" s="305"/>
      <c r="V33" s="305"/>
      <c r="W33" s="305"/>
      <c r="X33" s="305"/>
      <c r="Y33" s="305"/>
      <c r="Z33" s="305"/>
      <c r="AA33" s="305"/>
      <c r="AB33" s="306"/>
      <c r="AC33" s="318"/>
      <c r="AD33" s="327"/>
    </row>
    <row r="34" spans="1:30" s="82" customFormat="1" ht="36" x14ac:dyDescent="0.25">
      <c r="A34" s="319"/>
      <c r="B34" s="298"/>
      <c r="C34" s="297"/>
      <c r="D34" s="298"/>
      <c r="E34" s="298"/>
      <c r="F34" s="255"/>
      <c r="G34" s="255"/>
      <c r="H34" s="259"/>
      <c r="I34" s="255"/>
      <c r="J34" s="253"/>
      <c r="K34" s="247"/>
      <c r="L34" s="247"/>
      <c r="M34" s="255"/>
      <c r="N34" s="255"/>
      <c r="O34" s="255"/>
      <c r="P34" s="255"/>
      <c r="Q34" s="281"/>
      <c r="R34" s="283"/>
      <c r="S34" s="262"/>
      <c r="T34" s="135" t="s">
        <v>1316</v>
      </c>
      <c r="U34" s="305"/>
      <c r="V34" s="305"/>
      <c r="W34" s="305"/>
      <c r="X34" s="305"/>
      <c r="Y34" s="305"/>
      <c r="Z34" s="305"/>
      <c r="AA34" s="305"/>
      <c r="AB34" s="306"/>
      <c r="AC34" s="318"/>
      <c r="AD34" s="327"/>
    </row>
    <row r="35" spans="1:30" s="82" customFormat="1" ht="36" x14ac:dyDescent="0.25">
      <c r="A35" s="319"/>
      <c r="B35" s="298"/>
      <c r="C35" s="297"/>
      <c r="D35" s="298"/>
      <c r="E35" s="298"/>
      <c r="F35" s="255"/>
      <c r="G35" s="255"/>
      <c r="H35" s="259"/>
      <c r="I35" s="255"/>
      <c r="J35" s="253"/>
      <c r="K35" s="247"/>
      <c r="L35" s="247"/>
      <c r="M35" s="255"/>
      <c r="N35" s="255"/>
      <c r="O35" s="255"/>
      <c r="P35" s="255"/>
      <c r="Q35" s="281"/>
      <c r="R35" s="283"/>
      <c r="S35" s="262"/>
      <c r="T35" s="135" t="s">
        <v>1317</v>
      </c>
      <c r="U35" s="305"/>
      <c r="V35" s="305"/>
      <c r="W35" s="305"/>
      <c r="X35" s="305"/>
      <c r="Y35" s="305"/>
      <c r="Z35" s="305"/>
      <c r="AA35" s="305"/>
      <c r="AB35" s="306"/>
      <c r="AC35" s="318"/>
      <c r="AD35" s="327"/>
    </row>
    <row r="36" spans="1:30" ht="24" x14ac:dyDescent="0.25">
      <c r="A36" s="319"/>
      <c r="B36" s="298"/>
      <c r="C36" s="297"/>
      <c r="D36" s="298"/>
      <c r="E36" s="298"/>
      <c r="F36" s="255"/>
      <c r="G36" s="255"/>
      <c r="H36" s="259"/>
      <c r="I36" s="255"/>
      <c r="J36" s="252">
        <v>78</v>
      </c>
      <c r="K36" s="246" t="s">
        <v>312</v>
      </c>
      <c r="L36" s="246" t="s">
        <v>313</v>
      </c>
      <c r="M36" s="254" t="s">
        <v>1280</v>
      </c>
      <c r="N36" s="254" t="s">
        <v>454</v>
      </c>
      <c r="O36" s="254">
        <v>4</v>
      </c>
      <c r="P36" s="254">
        <v>0.05</v>
      </c>
      <c r="Q36" s="266">
        <v>0</v>
      </c>
      <c r="R36" s="266">
        <v>1</v>
      </c>
      <c r="S36" s="254">
        <v>0</v>
      </c>
      <c r="T36" s="130" t="s">
        <v>1299</v>
      </c>
      <c r="U36" s="305"/>
      <c r="V36" s="305"/>
      <c r="W36" s="305"/>
      <c r="X36" s="305"/>
      <c r="Y36" s="305"/>
      <c r="Z36" s="305"/>
      <c r="AA36" s="305"/>
      <c r="AB36" s="306"/>
      <c r="AC36" s="318"/>
      <c r="AD36" s="327"/>
    </row>
    <row r="37" spans="1:30" s="82" customFormat="1" ht="36" x14ac:dyDescent="0.25">
      <c r="A37" s="319"/>
      <c r="B37" s="298"/>
      <c r="C37" s="297"/>
      <c r="D37" s="298"/>
      <c r="E37" s="298"/>
      <c r="F37" s="255"/>
      <c r="G37" s="255"/>
      <c r="H37" s="259"/>
      <c r="I37" s="255"/>
      <c r="J37" s="253"/>
      <c r="K37" s="247"/>
      <c r="L37" s="247"/>
      <c r="M37" s="255"/>
      <c r="N37" s="255"/>
      <c r="O37" s="255"/>
      <c r="P37" s="255"/>
      <c r="Q37" s="267"/>
      <c r="R37" s="267"/>
      <c r="S37" s="255"/>
      <c r="T37" s="130" t="s">
        <v>1318</v>
      </c>
      <c r="U37" s="305"/>
      <c r="V37" s="305"/>
      <c r="W37" s="305"/>
      <c r="X37" s="305"/>
      <c r="Y37" s="305"/>
      <c r="Z37" s="305"/>
      <c r="AA37" s="305"/>
      <c r="AB37" s="306"/>
      <c r="AC37" s="318"/>
      <c r="AD37" s="327"/>
    </row>
    <row r="38" spans="1:30" s="82" customFormat="1" ht="24" x14ac:dyDescent="0.25">
      <c r="A38" s="319"/>
      <c r="B38" s="298"/>
      <c r="C38" s="297"/>
      <c r="D38" s="298"/>
      <c r="E38" s="298"/>
      <c r="F38" s="255"/>
      <c r="G38" s="255"/>
      <c r="H38" s="259"/>
      <c r="I38" s="255"/>
      <c r="J38" s="253"/>
      <c r="K38" s="247"/>
      <c r="L38" s="247"/>
      <c r="M38" s="255"/>
      <c r="N38" s="255"/>
      <c r="O38" s="255"/>
      <c r="P38" s="255"/>
      <c r="Q38" s="267"/>
      <c r="R38" s="267"/>
      <c r="S38" s="255"/>
      <c r="T38" s="130" t="s">
        <v>1319</v>
      </c>
      <c r="U38" s="305"/>
      <c r="V38" s="305"/>
      <c r="W38" s="305"/>
      <c r="X38" s="305"/>
      <c r="Y38" s="305"/>
      <c r="Z38" s="305"/>
      <c r="AA38" s="305"/>
      <c r="AB38" s="306"/>
      <c r="AC38" s="318"/>
      <c r="AD38" s="327"/>
    </row>
    <row r="39" spans="1:30" s="82" customFormat="1" ht="48" x14ac:dyDescent="0.25">
      <c r="A39" s="319"/>
      <c r="B39" s="298"/>
      <c r="C39" s="297"/>
      <c r="D39" s="298"/>
      <c r="E39" s="298"/>
      <c r="F39" s="255"/>
      <c r="G39" s="255"/>
      <c r="H39" s="259"/>
      <c r="I39" s="255"/>
      <c r="J39" s="294"/>
      <c r="K39" s="248"/>
      <c r="L39" s="248"/>
      <c r="M39" s="260"/>
      <c r="N39" s="260"/>
      <c r="O39" s="260"/>
      <c r="P39" s="260"/>
      <c r="Q39" s="289"/>
      <c r="R39" s="289"/>
      <c r="S39" s="260"/>
      <c r="T39" s="134" t="s">
        <v>1320</v>
      </c>
      <c r="U39" s="305"/>
      <c r="V39" s="305"/>
      <c r="W39" s="305"/>
      <c r="X39" s="305"/>
      <c r="Y39" s="305"/>
      <c r="Z39" s="305"/>
      <c r="AA39" s="305"/>
      <c r="AB39" s="306"/>
      <c r="AC39" s="318"/>
      <c r="AD39" s="327"/>
    </row>
    <row r="40" spans="1:30" ht="24" x14ac:dyDescent="0.25">
      <c r="A40" s="319"/>
      <c r="B40" s="298"/>
      <c r="C40" s="297"/>
      <c r="D40" s="298"/>
      <c r="E40" s="298"/>
      <c r="F40" s="255"/>
      <c r="G40" s="255"/>
      <c r="H40" s="259"/>
      <c r="I40" s="255"/>
      <c r="J40" s="252">
        <v>79</v>
      </c>
      <c r="K40" s="246" t="s">
        <v>1261</v>
      </c>
      <c r="L40" s="246" t="s">
        <v>315</v>
      </c>
      <c r="M40" s="254" t="s">
        <v>1280</v>
      </c>
      <c r="N40" s="254" t="s">
        <v>454</v>
      </c>
      <c r="O40" s="254">
        <v>4</v>
      </c>
      <c r="P40" s="254">
        <v>0.35</v>
      </c>
      <c r="Q40" s="266">
        <v>0</v>
      </c>
      <c r="R40" s="266">
        <v>1</v>
      </c>
      <c r="S40" s="254">
        <v>0</v>
      </c>
      <c r="T40" s="130" t="s">
        <v>1299</v>
      </c>
      <c r="U40" s="305"/>
      <c r="V40" s="305"/>
      <c r="W40" s="305"/>
      <c r="X40" s="305"/>
      <c r="Y40" s="305"/>
      <c r="Z40" s="305"/>
      <c r="AA40" s="305"/>
      <c r="AB40" s="306"/>
      <c r="AC40" s="318"/>
      <c r="AD40" s="327"/>
    </row>
    <row r="41" spans="1:30" s="82" customFormat="1" ht="36" x14ac:dyDescent="0.25">
      <c r="A41" s="319"/>
      <c r="B41" s="298"/>
      <c r="C41" s="297"/>
      <c r="D41" s="298"/>
      <c r="E41" s="298"/>
      <c r="F41" s="255"/>
      <c r="G41" s="255"/>
      <c r="H41" s="259"/>
      <c r="I41" s="255"/>
      <c r="J41" s="253"/>
      <c r="K41" s="247"/>
      <c r="L41" s="247"/>
      <c r="M41" s="255"/>
      <c r="N41" s="255"/>
      <c r="O41" s="255"/>
      <c r="P41" s="255"/>
      <c r="Q41" s="267"/>
      <c r="R41" s="267"/>
      <c r="S41" s="255"/>
      <c r="T41" s="117" t="s">
        <v>1321</v>
      </c>
      <c r="U41" s="305"/>
      <c r="V41" s="305"/>
      <c r="W41" s="305"/>
      <c r="X41" s="305"/>
      <c r="Y41" s="305"/>
      <c r="Z41" s="305"/>
      <c r="AA41" s="305"/>
      <c r="AB41" s="306"/>
      <c r="AC41" s="318"/>
      <c r="AD41" s="327"/>
    </row>
    <row r="42" spans="1:30" s="82" customFormat="1" ht="24" x14ac:dyDescent="0.25">
      <c r="A42" s="319"/>
      <c r="B42" s="298"/>
      <c r="C42" s="297"/>
      <c r="D42" s="298"/>
      <c r="E42" s="298"/>
      <c r="F42" s="255"/>
      <c r="G42" s="255"/>
      <c r="H42" s="259"/>
      <c r="I42" s="255"/>
      <c r="J42" s="253"/>
      <c r="K42" s="247"/>
      <c r="L42" s="247"/>
      <c r="M42" s="255"/>
      <c r="N42" s="255"/>
      <c r="O42" s="255"/>
      <c r="P42" s="255"/>
      <c r="Q42" s="267"/>
      <c r="R42" s="267"/>
      <c r="S42" s="255"/>
      <c r="T42" s="117" t="s">
        <v>1322</v>
      </c>
      <c r="U42" s="305"/>
      <c r="V42" s="305"/>
      <c r="W42" s="305"/>
      <c r="X42" s="305"/>
      <c r="Y42" s="305"/>
      <c r="Z42" s="305"/>
      <c r="AA42" s="305"/>
      <c r="AB42" s="306"/>
      <c r="AC42" s="318"/>
      <c r="AD42" s="327"/>
    </row>
    <row r="43" spans="1:30" s="82" customFormat="1" ht="36" x14ac:dyDescent="0.25">
      <c r="A43" s="319"/>
      <c r="B43" s="298"/>
      <c r="C43" s="297"/>
      <c r="D43" s="298"/>
      <c r="E43" s="298"/>
      <c r="F43" s="255"/>
      <c r="G43" s="255"/>
      <c r="H43" s="259"/>
      <c r="I43" s="255"/>
      <c r="J43" s="294"/>
      <c r="K43" s="248"/>
      <c r="L43" s="248"/>
      <c r="M43" s="260"/>
      <c r="N43" s="260"/>
      <c r="O43" s="260"/>
      <c r="P43" s="260"/>
      <c r="Q43" s="289"/>
      <c r="R43" s="289"/>
      <c r="S43" s="260"/>
      <c r="T43" s="117" t="s">
        <v>1323</v>
      </c>
      <c r="U43" s="305"/>
      <c r="V43" s="305"/>
      <c r="W43" s="305"/>
      <c r="X43" s="305"/>
      <c r="Y43" s="305"/>
      <c r="Z43" s="305"/>
      <c r="AA43" s="305"/>
      <c r="AB43" s="306"/>
      <c r="AC43" s="318"/>
      <c r="AD43" s="327"/>
    </row>
    <row r="44" spans="1:30" ht="24" x14ac:dyDescent="0.25">
      <c r="A44" s="319"/>
      <c r="B44" s="298"/>
      <c r="C44" s="297"/>
      <c r="D44" s="298"/>
      <c r="E44" s="298"/>
      <c r="F44" s="255"/>
      <c r="G44" s="255"/>
      <c r="H44" s="259"/>
      <c r="I44" s="255"/>
      <c r="J44" s="252">
        <v>80</v>
      </c>
      <c r="K44" s="246" t="s">
        <v>331</v>
      </c>
      <c r="L44" s="246" t="s">
        <v>1060</v>
      </c>
      <c r="M44" s="254" t="s">
        <v>1280</v>
      </c>
      <c r="N44" s="254" t="s">
        <v>454</v>
      </c>
      <c r="O44" s="254">
        <v>4</v>
      </c>
      <c r="P44" s="254">
        <v>0.05</v>
      </c>
      <c r="Q44" s="266">
        <v>0</v>
      </c>
      <c r="R44" s="266">
        <v>3</v>
      </c>
      <c r="S44" s="254">
        <v>0</v>
      </c>
      <c r="T44" s="130" t="s">
        <v>1299</v>
      </c>
      <c r="U44" s="305"/>
      <c r="V44" s="305"/>
      <c r="W44" s="305"/>
      <c r="X44" s="305"/>
      <c r="Y44" s="305"/>
      <c r="Z44" s="305"/>
      <c r="AA44" s="305"/>
      <c r="AB44" s="306"/>
      <c r="AC44" s="318"/>
      <c r="AD44" s="327"/>
    </row>
    <row r="45" spans="1:30" s="82" customFormat="1" ht="24" x14ac:dyDescent="0.25">
      <c r="A45" s="319"/>
      <c r="B45" s="298"/>
      <c r="C45" s="297"/>
      <c r="D45" s="298"/>
      <c r="E45" s="298"/>
      <c r="F45" s="255"/>
      <c r="G45" s="255"/>
      <c r="H45" s="259"/>
      <c r="I45" s="255"/>
      <c r="J45" s="253"/>
      <c r="K45" s="247"/>
      <c r="L45" s="247"/>
      <c r="M45" s="255"/>
      <c r="N45" s="255"/>
      <c r="O45" s="255"/>
      <c r="P45" s="255"/>
      <c r="Q45" s="267"/>
      <c r="R45" s="267"/>
      <c r="S45" s="255"/>
      <c r="T45" s="130" t="s">
        <v>1324</v>
      </c>
      <c r="U45" s="305"/>
      <c r="V45" s="305"/>
      <c r="W45" s="305"/>
      <c r="X45" s="305"/>
      <c r="Y45" s="305"/>
      <c r="Z45" s="305"/>
      <c r="AA45" s="305"/>
      <c r="AB45" s="306"/>
      <c r="AC45" s="318"/>
      <c r="AD45" s="327"/>
    </row>
    <row r="46" spans="1:30" s="82" customFormat="1" x14ac:dyDescent="0.25">
      <c r="A46" s="319"/>
      <c r="B46" s="298"/>
      <c r="C46" s="297"/>
      <c r="D46" s="298"/>
      <c r="E46" s="298"/>
      <c r="F46" s="255"/>
      <c r="G46" s="255"/>
      <c r="H46" s="259"/>
      <c r="I46" s="255"/>
      <c r="J46" s="253"/>
      <c r="K46" s="247"/>
      <c r="L46" s="247"/>
      <c r="M46" s="255"/>
      <c r="N46" s="255"/>
      <c r="O46" s="255"/>
      <c r="P46" s="255"/>
      <c r="Q46" s="267"/>
      <c r="R46" s="267"/>
      <c r="S46" s="255"/>
      <c r="T46" s="130" t="s">
        <v>1325</v>
      </c>
      <c r="U46" s="305"/>
      <c r="V46" s="305"/>
      <c r="W46" s="305"/>
      <c r="X46" s="305"/>
      <c r="Y46" s="305"/>
      <c r="Z46" s="305"/>
      <c r="AA46" s="305"/>
      <c r="AB46" s="306"/>
      <c r="AC46" s="318"/>
      <c r="AD46" s="327"/>
    </row>
    <row r="47" spans="1:30" s="82" customFormat="1" ht="24" x14ac:dyDescent="0.25">
      <c r="A47" s="319"/>
      <c r="B47" s="298"/>
      <c r="C47" s="297"/>
      <c r="D47" s="298"/>
      <c r="E47" s="298"/>
      <c r="F47" s="255"/>
      <c r="G47" s="255"/>
      <c r="H47" s="259"/>
      <c r="I47" s="255"/>
      <c r="J47" s="252">
        <v>81</v>
      </c>
      <c r="K47" s="246" t="s">
        <v>1061</v>
      </c>
      <c r="L47" s="246" t="s">
        <v>968</v>
      </c>
      <c r="M47" s="254" t="s">
        <v>1280</v>
      </c>
      <c r="N47" s="254" t="s">
        <v>454</v>
      </c>
      <c r="O47" s="254" t="s">
        <v>464</v>
      </c>
      <c r="P47" s="254">
        <v>0.05</v>
      </c>
      <c r="Q47" s="254">
        <v>0</v>
      </c>
      <c r="R47" s="256">
        <v>9</v>
      </c>
      <c r="S47" s="254">
        <v>1</v>
      </c>
      <c r="T47" s="130" t="s">
        <v>1299</v>
      </c>
      <c r="U47" s="305"/>
      <c r="V47" s="305"/>
      <c r="W47" s="305"/>
      <c r="X47" s="305"/>
      <c r="Y47" s="305"/>
      <c r="Z47" s="305"/>
      <c r="AA47" s="305"/>
      <c r="AB47" s="306"/>
      <c r="AC47" s="318"/>
      <c r="AD47" s="327"/>
    </row>
    <row r="48" spans="1:30" s="82" customFormat="1" ht="48" x14ac:dyDescent="0.25">
      <c r="A48" s="319"/>
      <c r="B48" s="298"/>
      <c r="C48" s="297"/>
      <c r="D48" s="298"/>
      <c r="E48" s="298"/>
      <c r="F48" s="255"/>
      <c r="G48" s="255"/>
      <c r="H48" s="259"/>
      <c r="I48" s="255"/>
      <c r="J48" s="253"/>
      <c r="K48" s="247"/>
      <c r="L48" s="249"/>
      <c r="M48" s="255"/>
      <c r="N48" s="255"/>
      <c r="O48" s="255"/>
      <c r="P48" s="255"/>
      <c r="Q48" s="255"/>
      <c r="R48" s="257"/>
      <c r="S48" s="255"/>
      <c r="T48" s="117" t="s">
        <v>1326</v>
      </c>
      <c r="U48" s="305"/>
      <c r="V48" s="305"/>
      <c r="W48" s="305"/>
      <c r="X48" s="305"/>
      <c r="Y48" s="305"/>
      <c r="Z48" s="305"/>
      <c r="AA48" s="305"/>
      <c r="AB48" s="306"/>
      <c r="AC48" s="318"/>
      <c r="AD48" s="327"/>
    </row>
    <row r="49" spans="1:30" s="82" customFormat="1" x14ac:dyDescent="0.25">
      <c r="A49" s="319"/>
      <c r="B49" s="298"/>
      <c r="C49" s="297"/>
      <c r="D49" s="298"/>
      <c r="E49" s="298"/>
      <c r="F49" s="255"/>
      <c r="G49" s="255"/>
      <c r="H49" s="259"/>
      <c r="I49" s="255"/>
      <c r="J49" s="253"/>
      <c r="K49" s="247"/>
      <c r="L49" s="249"/>
      <c r="M49" s="255"/>
      <c r="N49" s="255"/>
      <c r="O49" s="255"/>
      <c r="P49" s="255"/>
      <c r="Q49" s="255"/>
      <c r="R49" s="257"/>
      <c r="S49" s="255"/>
      <c r="T49" s="117" t="s">
        <v>1325</v>
      </c>
      <c r="U49" s="305"/>
      <c r="V49" s="305"/>
      <c r="W49" s="305"/>
      <c r="X49" s="305"/>
      <c r="Y49" s="305"/>
      <c r="Z49" s="305"/>
      <c r="AA49" s="305"/>
      <c r="AB49" s="306"/>
      <c r="AC49" s="318"/>
      <c r="AD49" s="327"/>
    </row>
    <row r="50" spans="1:30" s="82" customFormat="1" ht="24" x14ac:dyDescent="0.25">
      <c r="A50" s="319"/>
      <c r="B50" s="298"/>
      <c r="C50" s="252">
        <v>19</v>
      </c>
      <c r="D50" s="246" t="s">
        <v>1041</v>
      </c>
      <c r="E50" s="246" t="s">
        <v>1042</v>
      </c>
      <c r="F50" s="254">
        <v>3800</v>
      </c>
      <c r="G50" s="256" t="s">
        <v>527</v>
      </c>
      <c r="H50" s="258" t="s">
        <v>454</v>
      </c>
      <c r="I50" s="258" t="s">
        <v>528</v>
      </c>
      <c r="J50" s="252">
        <v>82</v>
      </c>
      <c r="K50" s="246" t="s">
        <v>1062</v>
      </c>
      <c r="L50" s="246" t="s">
        <v>969</v>
      </c>
      <c r="M50" s="254" t="s">
        <v>1280</v>
      </c>
      <c r="N50" s="254" t="s">
        <v>454</v>
      </c>
      <c r="O50" s="254" t="s">
        <v>464</v>
      </c>
      <c r="P50" s="254">
        <v>0.05</v>
      </c>
      <c r="Q50" s="254">
        <v>59</v>
      </c>
      <c r="R50" s="254">
        <v>61</v>
      </c>
      <c r="S50" s="254">
        <v>59</v>
      </c>
      <c r="T50" s="130" t="s">
        <v>1299</v>
      </c>
      <c r="U50" s="305"/>
      <c r="V50" s="305"/>
      <c r="W50" s="305"/>
      <c r="X50" s="305"/>
      <c r="Y50" s="305"/>
      <c r="Z50" s="305"/>
      <c r="AA50" s="305"/>
      <c r="AB50" s="306"/>
      <c r="AC50" s="318"/>
      <c r="AD50" s="327"/>
    </row>
    <row r="51" spans="1:30" s="82" customFormat="1" ht="48" x14ac:dyDescent="0.25">
      <c r="A51" s="319"/>
      <c r="B51" s="298"/>
      <c r="C51" s="253"/>
      <c r="D51" s="249"/>
      <c r="E51" s="249"/>
      <c r="F51" s="255"/>
      <c r="G51" s="257"/>
      <c r="H51" s="259"/>
      <c r="I51" s="259"/>
      <c r="J51" s="253"/>
      <c r="K51" s="249"/>
      <c r="L51" s="249"/>
      <c r="M51" s="255"/>
      <c r="N51" s="255"/>
      <c r="O51" s="255"/>
      <c r="P51" s="255"/>
      <c r="Q51" s="255"/>
      <c r="R51" s="255"/>
      <c r="S51" s="255"/>
      <c r="T51" s="117" t="s">
        <v>1327</v>
      </c>
      <c r="U51" s="305"/>
      <c r="V51" s="305"/>
      <c r="W51" s="305"/>
      <c r="X51" s="305"/>
      <c r="Y51" s="305"/>
      <c r="Z51" s="305"/>
      <c r="AA51" s="305"/>
      <c r="AB51" s="306"/>
      <c r="AC51" s="318"/>
      <c r="AD51" s="327"/>
    </row>
    <row r="52" spans="1:30" s="82" customFormat="1" ht="24" x14ac:dyDescent="0.25">
      <c r="A52" s="319"/>
      <c r="B52" s="298"/>
      <c r="C52" s="253"/>
      <c r="D52" s="249"/>
      <c r="E52" s="249"/>
      <c r="F52" s="255"/>
      <c r="G52" s="257"/>
      <c r="H52" s="259"/>
      <c r="I52" s="259"/>
      <c r="J52" s="253"/>
      <c r="K52" s="249"/>
      <c r="L52" s="249"/>
      <c r="M52" s="255"/>
      <c r="N52" s="255"/>
      <c r="O52" s="255"/>
      <c r="P52" s="255"/>
      <c r="Q52" s="255"/>
      <c r="R52" s="255"/>
      <c r="S52" s="255"/>
      <c r="T52" s="117" t="s">
        <v>1328</v>
      </c>
      <c r="U52" s="305"/>
      <c r="V52" s="305"/>
      <c r="W52" s="305"/>
      <c r="X52" s="305"/>
      <c r="Y52" s="305"/>
      <c r="Z52" s="305"/>
      <c r="AA52" s="305"/>
      <c r="AB52" s="306"/>
      <c r="AC52" s="318"/>
      <c r="AD52" s="327"/>
    </row>
    <row r="53" spans="1:30" ht="24" x14ac:dyDescent="0.25">
      <c r="A53" s="319"/>
      <c r="B53" s="298"/>
      <c r="C53" s="297">
        <v>20</v>
      </c>
      <c r="D53" s="298" t="s">
        <v>1043</v>
      </c>
      <c r="E53" s="298" t="s">
        <v>316</v>
      </c>
      <c r="F53" s="261" t="s">
        <v>107</v>
      </c>
      <c r="G53" s="261">
        <v>1</v>
      </c>
      <c r="H53" s="258" t="s">
        <v>455</v>
      </c>
      <c r="I53" s="295">
        <v>1</v>
      </c>
      <c r="J53" s="252">
        <v>83</v>
      </c>
      <c r="K53" s="246" t="s">
        <v>253</v>
      </c>
      <c r="L53" s="246" t="s">
        <v>254</v>
      </c>
      <c r="M53" s="254" t="s">
        <v>1280</v>
      </c>
      <c r="N53" s="254" t="s">
        <v>455</v>
      </c>
      <c r="O53" s="254" t="s">
        <v>1273</v>
      </c>
      <c r="P53" s="254">
        <v>0.05</v>
      </c>
      <c r="Q53" s="261" t="s">
        <v>107</v>
      </c>
      <c r="R53" s="261">
        <v>1</v>
      </c>
      <c r="S53" s="261">
        <v>1</v>
      </c>
      <c r="T53" s="130" t="s">
        <v>1299</v>
      </c>
      <c r="U53" s="305"/>
      <c r="V53" s="305"/>
      <c r="W53" s="305"/>
      <c r="X53" s="305"/>
      <c r="Y53" s="305"/>
      <c r="Z53" s="305"/>
      <c r="AA53" s="305"/>
      <c r="AB53" s="306"/>
      <c r="AC53" s="318"/>
      <c r="AD53" s="327"/>
    </row>
    <row r="54" spans="1:30" s="82" customFormat="1" ht="48" x14ac:dyDescent="0.25">
      <c r="A54" s="319"/>
      <c r="B54" s="298"/>
      <c r="C54" s="297"/>
      <c r="D54" s="298"/>
      <c r="E54" s="298"/>
      <c r="F54" s="262"/>
      <c r="G54" s="262"/>
      <c r="H54" s="259"/>
      <c r="I54" s="296"/>
      <c r="J54" s="253"/>
      <c r="K54" s="247"/>
      <c r="L54" s="247"/>
      <c r="M54" s="255"/>
      <c r="N54" s="255"/>
      <c r="O54" s="255"/>
      <c r="P54" s="255"/>
      <c r="Q54" s="262"/>
      <c r="R54" s="262"/>
      <c r="S54" s="262"/>
      <c r="T54" s="117" t="s">
        <v>1327</v>
      </c>
      <c r="U54" s="305"/>
      <c r="V54" s="305"/>
      <c r="W54" s="305"/>
      <c r="X54" s="305"/>
      <c r="Y54" s="305"/>
      <c r="Z54" s="305"/>
      <c r="AA54" s="305"/>
      <c r="AB54" s="306"/>
      <c r="AC54" s="318"/>
      <c r="AD54" s="327"/>
    </row>
    <row r="55" spans="1:30" s="82" customFormat="1" ht="24" x14ac:dyDescent="0.25">
      <c r="A55" s="319"/>
      <c r="B55" s="298"/>
      <c r="C55" s="297"/>
      <c r="D55" s="298"/>
      <c r="E55" s="298"/>
      <c r="F55" s="262"/>
      <c r="G55" s="262"/>
      <c r="H55" s="259"/>
      <c r="I55" s="296"/>
      <c r="J55" s="253"/>
      <c r="K55" s="247"/>
      <c r="L55" s="247"/>
      <c r="M55" s="255"/>
      <c r="N55" s="255"/>
      <c r="O55" s="255"/>
      <c r="P55" s="255"/>
      <c r="Q55" s="262"/>
      <c r="R55" s="262"/>
      <c r="S55" s="262"/>
      <c r="T55" s="117" t="s">
        <v>1328</v>
      </c>
      <c r="U55" s="305"/>
      <c r="V55" s="305"/>
      <c r="W55" s="305"/>
      <c r="X55" s="305"/>
      <c r="Y55" s="305"/>
      <c r="Z55" s="305"/>
      <c r="AA55" s="305"/>
      <c r="AB55" s="306"/>
      <c r="AC55" s="318"/>
      <c r="AD55" s="327"/>
    </row>
    <row r="56" spans="1:30" s="82" customFormat="1" x14ac:dyDescent="0.25">
      <c r="A56" s="319"/>
      <c r="B56" s="298"/>
      <c r="C56" s="297"/>
      <c r="D56" s="298"/>
      <c r="E56" s="298"/>
      <c r="F56" s="262"/>
      <c r="G56" s="262"/>
      <c r="H56" s="259"/>
      <c r="I56" s="296"/>
      <c r="J56" s="294"/>
      <c r="K56" s="248"/>
      <c r="L56" s="248"/>
      <c r="M56" s="260"/>
      <c r="N56" s="260"/>
      <c r="O56" s="260"/>
      <c r="P56" s="260"/>
      <c r="Q56" s="263"/>
      <c r="R56" s="263"/>
      <c r="S56" s="263"/>
      <c r="T56" s="117" t="s">
        <v>1329</v>
      </c>
      <c r="U56" s="305"/>
      <c r="V56" s="305"/>
      <c r="W56" s="305"/>
      <c r="X56" s="305"/>
      <c r="Y56" s="305"/>
      <c r="Z56" s="305"/>
      <c r="AA56" s="305"/>
      <c r="AB56" s="306"/>
      <c r="AC56" s="318"/>
      <c r="AD56" s="327"/>
    </row>
    <row r="57" spans="1:30" ht="24" x14ac:dyDescent="0.25">
      <c r="A57" s="319"/>
      <c r="B57" s="298"/>
      <c r="C57" s="297"/>
      <c r="D57" s="298"/>
      <c r="E57" s="298"/>
      <c r="F57" s="255"/>
      <c r="G57" s="255"/>
      <c r="H57" s="259"/>
      <c r="I57" s="259"/>
      <c r="J57" s="252">
        <v>84</v>
      </c>
      <c r="K57" s="246" t="s">
        <v>317</v>
      </c>
      <c r="L57" s="246" t="s">
        <v>970</v>
      </c>
      <c r="M57" s="254" t="s">
        <v>1280</v>
      </c>
      <c r="N57" s="254" t="s">
        <v>454</v>
      </c>
      <c r="O57" s="254" t="s">
        <v>1108</v>
      </c>
      <c r="P57" s="254">
        <v>0.05</v>
      </c>
      <c r="Q57" s="266">
        <v>6</v>
      </c>
      <c r="R57" s="266" t="s">
        <v>532</v>
      </c>
      <c r="S57" s="254" t="s">
        <v>601</v>
      </c>
      <c r="T57" s="130" t="s">
        <v>1299</v>
      </c>
      <c r="U57" s="305"/>
      <c r="V57" s="305"/>
      <c r="W57" s="305"/>
      <c r="X57" s="305"/>
      <c r="Y57" s="305"/>
      <c r="Z57" s="305"/>
      <c r="AA57" s="305"/>
      <c r="AB57" s="306"/>
      <c r="AC57" s="318"/>
      <c r="AD57" s="327"/>
    </row>
    <row r="58" spans="1:30" s="82" customFormat="1" ht="24" x14ac:dyDescent="0.25">
      <c r="A58" s="319"/>
      <c r="B58" s="298"/>
      <c r="C58" s="297"/>
      <c r="D58" s="298"/>
      <c r="E58" s="298"/>
      <c r="F58" s="255"/>
      <c r="G58" s="255"/>
      <c r="H58" s="259"/>
      <c r="I58" s="259"/>
      <c r="J58" s="253"/>
      <c r="K58" s="247"/>
      <c r="L58" s="247"/>
      <c r="M58" s="255"/>
      <c r="N58" s="255"/>
      <c r="O58" s="255"/>
      <c r="P58" s="255"/>
      <c r="Q58" s="267"/>
      <c r="R58" s="267"/>
      <c r="S58" s="255"/>
      <c r="T58" s="117" t="s">
        <v>1330</v>
      </c>
      <c r="U58" s="305"/>
      <c r="V58" s="305"/>
      <c r="W58" s="305"/>
      <c r="X58" s="305"/>
      <c r="Y58" s="305"/>
      <c r="Z58" s="305"/>
      <c r="AA58" s="305"/>
      <c r="AB58" s="306"/>
      <c r="AC58" s="318"/>
      <c r="AD58" s="327"/>
    </row>
    <row r="59" spans="1:30" s="82" customFormat="1" ht="24" x14ac:dyDescent="0.25">
      <c r="A59" s="319"/>
      <c r="B59" s="298"/>
      <c r="C59" s="297"/>
      <c r="D59" s="298"/>
      <c r="E59" s="298"/>
      <c r="F59" s="255"/>
      <c r="G59" s="255"/>
      <c r="H59" s="259"/>
      <c r="I59" s="259"/>
      <c r="J59" s="253"/>
      <c r="K59" s="247"/>
      <c r="L59" s="247"/>
      <c r="M59" s="255"/>
      <c r="N59" s="255"/>
      <c r="O59" s="255"/>
      <c r="P59" s="255"/>
      <c r="Q59" s="267"/>
      <c r="R59" s="267"/>
      <c r="S59" s="255"/>
      <c r="T59" s="117" t="s">
        <v>1331</v>
      </c>
      <c r="U59" s="305"/>
      <c r="V59" s="305"/>
      <c r="W59" s="305"/>
      <c r="X59" s="305"/>
      <c r="Y59" s="305"/>
      <c r="Z59" s="305"/>
      <c r="AA59" s="305"/>
      <c r="AB59" s="306"/>
      <c r="AC59" s="318"/>
      <c r="AD59" s="327"/>
    </row>
    <row r="60" spans="1:30" ht="24" x14ac:dyDescent="0.25">
      <c r="A60" s="319"/>
      <c r="B60" s="298"/>
      <c r="C60" s="297"/>
      <c r="D60" s="298"/>
      <c r="E60" s="298"/>
      <c r="F60" s="255"/>
      <c r="G60" s="255"/>
      <c r="H60" s="259"/>
      <c r="I60" s="259"/>
      <c r="J60" s="252">
        <v>85</v>
      </c>
      <c r="K60" s="246" t="s">
        <v>332</v>
      </c>
      <c r="L60" s="246" t="s">
        <v>971</v>
      </c>
      <c r="M60" s="254" t="s">
        <v>1280</v>
      </c>
      <c r="N60" s="254" t="s">
        <v>454</v>
      </c>
      <c r="O60" s="254" t="s">
        <v>1273</v>
      </c>
      <c r="P60" s="254">
        <v>0.05</v>
      </c>
      <c r="Q60" s="266">
        <v>2</v>
      </c>
      <c r="R60" s="266" t="s">
        <v>533</v>
      </c>
      <c r="S60" s="254" t="s">
        <v>599</v>
      </c>
      <c r="T60" s="130" t="s">
        <v>1299</v>
      </c>
      <c r="U60" s="305"/>
      <c r="V60" s="305"/>
      <c r="W60" s="305"/>
      <c r="X60" s="305"/>
      <c r="Y60" s="305"/>
      <c r="Z60" s="305"/>
      <c r="AA60" s="305"/>
      <c r="AB60" s="306"/>
      <c r="AC60" s="318"/>
      <c r="AD60" s="327"/>
    </row>
    <row r="61" spans="1:30" s="82" customFormat="1" ht="36" x14ac:dyDescent="0.25">
      <c r="A61" s="319"/>
      <c r="B61" s="298"/>
      <c r="C61" s="297"/>
      <c r="D61" s="298"/>
      <c r="E61" s="298"/>
      <c r="F61" s="255"/>
      <c r="G61" s="255"/>
      <c r="H61" s="259"/>
      <c r="I61" s="259"/>
      <c r="J61" s="253"/>
      <c r="K61" s="247"/>
      <c r="L61" s="247"/>
      <c r="M61" s="255"/>
      <c r="N61" s="255"/>
      <c r="O61" s="255"/>
      <c r="P61" s="255"/>
      <c r="Q61" s="267"/>
      <c r="R61" s="267"/>
      <c r="S61" s="255"/>
      <c r="T61" s="117" t="s">
        <v>1332</v>
      </c>
      <c r="U61" s="305"/>
      <c r="V61" s="305"/>
      <c r="W61" s="305"/>
      <c r="X61" s="305"/>
      <c r="Y61" s="305"/>
      <c r="Z61" s="305"/>
      <c r="AA61" s="305"/>
      <c r="AB61" s="306"/>
      <c r="AC61" s="318"/>
      <c r="AD61" s="327"/>
    </row>
    <row r="62" spans="1:30" s="82" customFormat="1" ht="24" x14ac:dyDescent="0.25">
      <c r="A62" s="319"/>
      <c r="B62" s="298"/>
      <c r="C62" s="297"/>
      <c r="D62" s="298"/>
      <c r="E62" s="298"/>
      <c r="F62" s="255"/>
      <c r="G62" s="255"/>
      <c r="H62" s="259"/>
      <c r="I62" s="259"/>
      <c r="J62" s="253"/>
      <c r="K62" s="247"/>
      <c r="L62" s="247"/>
      <c r="M62" s="255"/>
      <c r="N62" s="255"/>
      <c r="O62" s="255"/>
      <c r="P62" s="255"/>
      <c r="Q62" s="267"/>
      <c r="R62" s="267"/>
      <c r="S62" s="255"/>
      <c r="T62" s="117" t="s">
        <v>1333</v>
      </c>
      <c r="U62" s="305"/>
      <c r="V62" s="305"/>
      <c r="W62" s="305"/>
      <c r="X62" s="305"/>
      <c r="Y62" s="305"/>
      <c r="Z62" s="305"/>
      <c r="AA62" s="305"/>
      <c r="AB62" s="306"/>
      <c r="AC62" s="318"/>
      <c r="AD62" s="327"/>
    </row>
    <row r="63" spans="1:30" s="82" customFormat="1" x14ac:dyDescent="0.25">
      <c r="A63" s="319"/>
      <c r="B63" s="298"/>
      <c r="C63" s="297"/>
      <c r="D63" s="298"/>
      <c r="E63" s="298"/>
      <c r="F63" s="255"/>
      <c r="G63" s="255"/>
      <c r="H63" s="259"/>
      <c r="I63" s="259"/>
      <c r="J63" s="294"/>
      <c r="K63" s="248"/>
      <c r="L63" s="248"/>
      <c r="M63" s="260"/>
      <c r="N63" s="260"/>
      <c r="O63" s="260"/>
      <c r="P63" s="260"/>
      <c r="Q63" s="289"/>
      <c r="R63" s="289"/>
      <c r="S63" s="260"/>
      <c r="T63" s="117" t="s">
        <v>1329</v>
      </c>
      <c r="U63" s="305"/>
      <c r="V63" s="305"/>
      <c r="W63" s="305"/>
      <c r="X63" s="305"/>
      <c r="Y63" s="305"/>
      <c r="Z63" s="305"/>
      <c r="AA63" s="305"/>
      <c r="AB63" s="306"/>
      <c r="AC63" s="318"/>
      <c r="AD63" s="327"/>
    </row>
    <row r="64" spans="1:30" ht="24" x14ac:dyDescent="0.25">
      <c r="A64" s="319"/>
      <c r="B64" s="298"/>
      <c r="C64" s="297"/>
      <c r="D64" s="298"/>
      <c r="E64" s="298"/>
      <c r="F64" s="255"/>
      <c r="G64" s="255"/>
      <c r="H64" s="259"/>
      <c r="I64" s="259"/>
      <c r="J64" s="252">
        <v>86</v>
      </c>
      <c r="K64" s="246" t="s">
        <v>333</v>
      </c>
      <c r="L64" s="246" t="s">
        <v>971</v>
      </c>
      <c r="M64" s="254" t="s">
        <v>1280</v>
      </c>
      <c r="N64" s="254" t="s">
        <v>454</v>
      </c>
      <c r="O64" s="254" t="s">
        <v>1273</v>
      </c>
      <c r="P64" s="254">
        <v>0.05</v>
      </c>
      <c r="Q64" s="266">
        <v>3</v>
      </c>
      <c r="R64" s="266" t="s">
        <v>602</v>
      </c>
      <c r="S64" s="254" t="s">
        <v>603</v>
      </c>
      <c r="T64" s="130" t="s">
        <v>1299</v>
      </c>
      <c r="U64" s="305"/>
      <c r="V64" s="305"/>
      <c r="W64" s="305"/>
      <c r="X64" s="305"/>
      <c r="Y64" s="305"/>
      <c r="Z64" s="305"/>
      <c r="AA64" s="305"/>
      <c r="AB64" s="306"/>
      <c r="AC64" s="318"/>
      <c r="AD64" s="327"/>
    </row>
    <row r="65" spans="1:30" s="82" customFormat="1" ht="36" x14ac:dyDescent="0.25">
      <c r="A65" s="319"/>
      <c r="B65" s="298"/>
      <c r="C65" s="297"/>
      <c r="D65" s="298"/>
      <c r="E65" s="298"/>
      <c r="F65" s="255"/>
      <c r="G65" s="255"/>
      <c r="H65" s="259"/>
      <c r="I65" s="259"/>
      <c r="J65" s="253"/>
      <c r="K65" s="247"/>
      <c r="L65" s="247"/>
      <c r="M65" s="255"/>
      <c r="N65" s="255"/>
      <c r="O65" s="255"/>
      <c r="P65" s="255"/>
      <c r="Q65" s="267"/>
      <c r="R65" s="267"/>
      <c r="S65" s="255"/>
      <c r="T65" s="117" t="s">
        <v>1334</v>
      </c>
      <c r="U65" s="305"/>
      <c r="V65" s="305"/>
      <c r="W65" s="305"/>
      <c r="X65" s="305"/>
      <c r="Y65" s="305"/>
      <c r="Z65" s="305"/>
      <c r="AA65" s="305"/>
      <c r="AB65" s="306"/>
      <c r="AC65" s="318"/>
      <c r="AD65" s="327"/>
    </row>
    <row r="66" spans="1:30" s="82" customFormat="1" ht="24" x14ac:dyDescent="0.25">
      <c r="A66" s="319"/>
      <c r="B66" s="298"/>
      <c r="C66" s="297"/>
      <c r="D66" s="298"/>
      <c r="E66" s="298"/>
      <c r="F66" s="255"/>
      <c r="G66" s="255"/>
      <c r="H66" s="259"/>
      <c r="I66" s="259"/>
      <c r="J66" s="253"/>
      <c r="K66" s="247"/>
      <c r="L66" s="247"/>
      <c r="M66" s="255"/>
      <c r="N66" s="255"/>
      <c r="O66" s="255"/>
      <c r="P66" s="255"/>
      <c r="Q66" s="267"/>
      <c r="R66" s="267"/>
      <c r="S66" s="255"/>
      <c r="T66" s="117" t="s">
        <v>1335</v>
      </c>
      <c r="U66" s="305"/>
      <c r="V66" s="305"/>
      <c r="W66" s="305"/>
      <c r="X66" s="305"/>
      <c r="Y66" s="305"/>
      <c r="Z66" s="305"/>
      <c r="AA66" s="305"/>
      <c r="AB66" s="306"/>
      <c r="AC66" s="318"/>
      <c r="AD66" s="327"/>
    </row>
    <row r="67" spans="1:30" s="82" customFormat="1" x14ac:dyDescent="0.25">
      <c r="A67" s="319"/>
      <c r="B67" s="298"/>
      <c r="C67" s="297"/>
      <c r="D67" s="298"/>
      <c r="E67" s="298"/>
      <c r="F67" s="255"/>
      <c r="G67" s="255"/>
      <c r="H67" s="259"/>
      <c r="I67" s="259"/>
      <c r="J67" s="294"/>
      <c r="K67" s="248"/>
      <c r="L67" s="248"/>
      <c r="M67" s="260"/>
      <c r="N67" s="260"/>
      <c r="O67" s="260"/>
      <c r="P67" s="260"/>
      <c r="Q67" s="289"/>
      <c r="R67" s="289"/>
      <c r="S67" s="260"/>
      <c r="T67" s="117" t="s">
        <v>1329</v>
      </c>
      <c r="U67" s="305"/>
      <c r="V67" s="305"/>
      <c r="W67" s="305"/>
      <c r="X67" s="305"/>
      <c r="Y67" s="305"/>
      <c r="Z67" s="305"/>
      <c r="AA67" s="305"/>
      <c r="AB67" s="306"/>
      <c r="AC67" s="318"/>
      <c r="AD67" s="327"/>
    </row>
    <row r="68" spans="1:30" ht="24" x14ac:dyDescent="0.25">
      <c r="A68" s="319"/>
      <c r="B68" s="298"/>
      <c r="C68" s="297"/>
      <c r="D68" s="298"/>
      <c r="E68" s="298"/>
      <c r="F68" s="255"/>
      <c r="G68" s="255"/>
      <c r="H68" s="259"/>
      <c r="I68" s="259"/>
      <c r="J68" s="252">
        <v>87</v>
      </c>
      <c r="K68" s="246" t="s">
        <v>395</v>
      </c>
      <c r="L68" s="246" t="s">
        <v>972</v>
      </c>
      <c r="M68" s="254" t="s">
        <v>1280</v>
      </c>
      <c r="N68" s="254" t="s">
        <v>454</v>
      </c>
      <c r="O68" s="254" t="s">
        <v>464</v>
      </c>
      <c r="P68" s="254">
        <v>0.05</v>
      </c>
      <c r="Q68" s="266">
        <v>4</v>
      </c>
      <c r="R68" s="266" t="s">
        <v>604</v>
      </c>
      <c r="S68" s="254" t="s">
        <v>605</v>
      </c>
      <c r="T68" s="130" t="s">
        <v>1299</v>
      </c>
      <c r="U68" s="305"/>
      <c r="V68" s="305"/>
      <c r="W68" s="305"/>
      <c r="X68" s="305"/>
      <c r="Y68" s="305"/>
      <c r="Z68" s="305"/>
      <c r="AA68" s="305"/>
      <c r="AB68" s="306"/>
      <c r="AC68" s="318"/>
      <c r="AD68" s="327"/>
    </row>
    <row r="69" spans="1:30" s="82" customFormat="1" ht="24" x14ac:dyDescent="0.25">
      <c r="A69" s="319"/>
      <c r="B69" s="298"/>
      <c r="C69" s="297"/>
      <c r="D69" s="298"/>
      <c r="E69" s="298"/>
      <c r="F69" s="255"/>
      <c r="G69" s="255"/>
      <c r="H69" s="259"/>
      <c r="I69" s="259"/>
      <c r="J69" s="253"/>
      <c r="K69" s="247"/>
      <c r="L69" s="247"/>
      <c r="M69" s="255"/>
      <c r="N69" s="255"/>
      <c r="O69" s="255"/>
      <c r="P69" s="255"/>
      <c r="Q69" s="267"/>
      <c r="R69" s="267"/>
      <c r="S69" s="255"/>
      <c r="T69" s="117" t="s">
        <v>1336</v>
      </c>
      <c r="U69" s="305"/>
      <c r="V69" s="305"/>
      <c r="W69" s="305"/>
      <c r="X69" s="305"/>
      <c r="Y69" s="305"/>
      <c r="Z69" s="305"/>
      <c r="AA69" s="305"/>
      <c r="AB69" s="306"/>
      <c r="AC69" s="318"/>
      <c r="AD69" s="327"/>
    </row>
    <row r="70" spans="1:30" s="82" customFormat="1" ht="24" x14ac:dyDescent="0.25">
      <c r="A70" s="319"/>
      <c r="B70" s="298"/>
      <c r="C70" s="297"/>
      <c r="D70" s="298"/>
      <c r="E70" s="298"/>
      <c r="F70" s="255"/>
      <c r="G70" s="255"/>
      <c r="H70" s="259"/>
      <c r="I70" s="259"/>
      <c r="J70" s="253"/>
      <c r="K70" s="247"/>
      <c r="L70" s="247"/>
      <c r="M70" s="255"/>
      <c r="N70" s="255"/>
      <c r="O70" s="255"/>
      <c r="P70" s="255"/>
      <c r="Q70" s="267"/>
      <c r="R70" s="267"/>
      <c r="S70" s="255"/>
      <c r="T70" s="117" t="s">
        <v>1337</v>
      </c>
      <c r="U70" s="305"/>
      <c r="V70" s="305"/>
      <c r="W70" s="305"/>
      <c r="X70" s="305"/>
      <c r="Y70" s="305"/>
      <c r="Z70" s="305"/>
      <c r="AA70" s="305"/>
      <c r="AB70" s="306"/>
      <c r="AC70" s="318"/>
      <c r="AD70" s="327"/>
    </row>
    <row r="71" spans="1:30" ht="24" x14ac:dyDescent="0.25">
      <c r="A71" s="319"/>
      <c r="B71" s="298"/>
      <c r="C71" s="297"/>
      <c r="D71" s="298"/>
      <c r="E71" s="298"/>
      <c r="F71" s="255"/>
      <c r="G71" s="255"/>
      <c r="H71" s="259"/>
      <c r="I71" s="259"/>
      <c r="J71" s="252">
        <v>88</v>
      </c>
      <c r="K71" s="246" t="s">
        <v>396</v>
      </c>
      <c r="L71" s="246" t="s">
        <v>973</v>
      </c>
      <c r="M71" s="254" t="s">
        <v>1280</v>
      </c>
      <c r="N71" s="254" t="s">
        <v>454</v>
      </c>
      <c r="O71" s="254" t="s">
        <v>1273</v>
      </c>
      <c r="P71" s="254">
        <v>0.05</v>
      </c>
      <c r="Q71" s="266" t="s">
        <v>107</v>
      </c>
      <c r="R71" s="266">
        <v>4</v>
      </c>
      <c r="S71" s="254">
        <v>1</v>
      </c>
      <c r="T71" s="130" t="s">
        <v>1299</v>
      </c>
      <c r="U71" s="305"/>
      <c r="V71" s="305"/>
      <c r="W71" s="305"/>
      <c r="X71" s="305"/>
      <c r="Y71" s="305"/>
      <c r="Z71" s="305"/>
      <c r="AA71" s="305"/>
      <c r="AB71" s="306"/>
      <c r="AC71" s="318"/>
      <c r="AD71" s="327"/>
    </row>
    <row r="72" spans="1:30" s="82" customFormat="1" ht="48" x14ac:dyDescent="0.25">
      <c r="A72" s="319"/>
      <c r="B72" s="298"/>
      <c r="C72" s="297"/>
      <c r="D72" s="298"/>
      <c r="E72" s="298"/>
      <c r="F72" s="255"/>
      <c r="G72" s="255"/>
      <c r="H72" s="259"/>
      <c r="I72" s="259"/>
      <c r="J72" s="253"/>
      <c r="K72" s="247"/>
      <c r="L72" s="247"/>
      <c r="M72" s="255"/>
      <c r="N72" s="255"/>
      <c r="O72" s="255"/>
      <c r="P72" s="255"/>
      <c r="Q72" s="267"/>
      <c r="R72" s="267"/>
      <c r="S72" s="255"/>
      <c r="T72" s="117" t="s">
        <v>1338</v>
      </c>
      <c r="U72" s="305"/>
      <c r="V72" s="305"/>
      <c r="W72" s="305"/>
      <c r="X72" s="305"/>
      <c r="Y72" s="305"/>
      <c r="Z72" s="305"/>
      <c r="AA72" s="305"/>
      <c r="AB72" s="306"/>
      <c r="AC72" s="318"/>
      <c r="AD72" s="327"/>
    </row>
    <row r="73" spans="1:30" s="82" customFormat="1" ht="24" x14ac:dyDescent="0.25">
      <c r="A73" s="319"/>
      <c r="B73" s="298"/>
      <c r="C73" s="297"/>
      <c r="D73" s="298"/>
      <c r="E73" s="298"/>
      <c r="F73" s="255"/>
      <c r="G73" s="255"/>
      <c r="H73" s="259"/>
      <c r="I73" s="259"/>
      <c r="J73" s="252">
        <v>89</v>
      </c>
      <c r="K73" s="246" t="s">
        <v>334</v>
      </c>
      <c r="L73" s="246" t="s">
        <v>973</v>
      </c>
      <c r="M73" s="254" t="s">
        <v>1280</v>
      </c>
      <c r="N73" s="254" t="s">
        <v>454</v>
      </c>
      <c r="O73" s="254" t="s">
        <v>1274</v>
      </c>
      <c r="P73" s="254">
        <v>0.05</v>
      </c>
      <c r="Q73" s="254" t="s">
        <v>107</v>
      </c>
      <c r="R73" s="254">
        <v>4</v>
      </c>
      <c r="S73" s="254">
        <v>1</v>
      </c>
      <c r="T73" s="130" t="s">
        <v>1299</v>
      </c>
      <c r="U73" s="305"/>
      <c r="V73" s="305"/>
      <c r="W73" s="305"/>
      <c r="X73" s="305"/>
      <c r="Y73" s="305"/>
      <c r="Z73" s="305"/>
      <c r="AA73" s="305"/>
      <c r="AB73" s="306"/>
      <c r="AC73" s="318"/>
      <c r="AD73" s="327"/>
    </row>
    <row r="74" spans="1:30" s="82" customFormat="1" ht="24" x14ac:dyDescent="0.25">
      <c r="A74" s="319"/>
      <c r="B74" s="298"/>
      <c r="C74" s="297"/>
      <c r="D74" s="298"/>
      <c r="E74" s="298"/>
      <c r="F74" s="255"/>
      <c r="G74" s="255"/>
      <c r="H74" s="259"/>
      <c r="I74" s="259"/>
      <c r="J74" s="253"/>
      <c r="K74" s="249"/>
      <c r="L74" s="249"/>
      <c r="M74" s="255"/>
      <c r="N74" s="255"/>
      <c r="O74" s="255"/>
      <c r="P74" s="255"/>
      <c r="Q74" s="255"/>
      <c r="R74" s="255"/>
      <c r="S74" s="255"/>
      <c r="T74" s="117" t="s">
        <v>1339</v>
      </c>
      <c r="U74" s="305"/>
      <c r="V74" s="305"/>
      <c r="W74" s="305"/>
      <c r="X74" s="305"/>
      <c r="Y74" s="305"/>
      <c r="Z74" s="305"/>
      <c r="AA74" s="305"/>
      <c r="AB74" s="306"/>
      <c r="AC74" s="318"/>
      <c r="AD74" s="327"/>
    </row>
    <row r="75" spans="1:30" ht="24" x14ac:dyDescent="0.25">
      <c r="A75" s="319"/>
      <c r="B75" s="298" t="s">
        <v>1039</v>
      </c>
      <c r="C75" s="297">
        <v>21</v>
      </c>
      <c r="D75" s="298" t="s">
        <v>1044</v>
      </c>
      <c r="E75" s="298" t="s">
        <v>255</v>
      </c>
      <c r="F75" s="261">
        <v>0.7</v>
      </c>
      <c r="G75" s="261">
        <v>0.85</v>
      </c>
      <c r="H75" s="258" t="s">
        <v>454</v>
      </c>
      <c r="I75" s="295">
        <v>0.75</v>
      </c>
      <c r="J75" s="252">
        <v>90</v>
      </c>
      <c r="K75" s="246" t="s">
        <v>105</v>
      </c>
      <c r="L75" s="246" t="s">
        <v>106</v>
      </c>
      <c r="M75" s="254" t="s">
        <v>1280</v>
      </c>
      <c r="N75" s="254" t="s">
        <v>456</v>
      </c>
      <c r="O75" s="254" t="s">
        <v>1108</v>
      </c>
      <c r="P75" s="254">
        <v>0.35</v>
      </c>
      <c r="Q75" s="277">
        <v>8.5699999999999998E-2</v>
      </c>
      <c r="R75" s="277">
        <v>5.57E-2</v>
      </c>
      <c r="S75" s="277">
        <v>8.5699999999999998E-2</v>
      </c>
      <c r="T75" s="130" t="s">
        <v>1299</v>
      </c>
      <c r="U75" s="305"/>
      <c r="V75" s="305"/>
      <c r="W75" s="305"/>
      <c r="X75" s="305"/>
      <c r="Y75" s="305"/>
      <c r="Z75" s="305"/>
      <c r="AA75" s="305"/>
      <c r="AB75" s="306"/>
      <c r="AC75" s="318"/>
      <c r="AD75" s="327"/>
    </row>
    <row r="76" spans="1:30" s="82" customFormat="1" x14ac:dyDescent="0.25">
      <c r="A76" s="319"/>
      <c r="B76" s="298"/>
      <c r="C76" s="297"/>
      <c r="D76" s="298"/>
      <c r="E76" s="298"/>
      <c r="F76" s="262"/>
      <c r="G76" s="262"/>
      <c r="H76" s="259"/>
      <c r="I76" s="296"/>
      <c r="J76" s="253"/>
      <c r="K76" s="247"/>
      <c r="L76" s="247"/>
      <c r="M76" s="255"/>
      <c r="N76" s="255"/>
      <c r="O76" s="255"/>
      <c r="P76" s="255"/>
      <c r="Q76" s="278"/>
      <c r="R76" s="278"/>
      <c r="S76" s="278"/>
      <c r="T76" s="130" t="s">
        <v>1340</v>
      </c>
      <c r="U76" s="305"/>
      <c r="V76" s="305"/>
      <c r="W76" s="305"/>
      <c r="X76" s="305"/>
      <c r="Y76" s="305"/>
      <c r="Z76" s="305"/>
      <c r="AA76" s="305"/>
      <c r="AB76" s="306"/>
      <c r="AC76" s="318"/>
      <c r="AD76" s="327"/>
    </row>
    <row r="77" spans="1:30" s="82" customFormat="1" x14ac:dyDescent="0.25">
      <c r="A77" s="319"/>
      <c r="B77" s="298"/>
      <c r="C77" s="297"/>
      <c r="D77" s="298"/>
      <c r="E77" s="298"/>
      <c r="F77" s="262"/>
      <c r="G77" s="262"/>
      <c r="H77" s="259"/>
      <c r="I77" s="296"/>
      <c r="J77" s="253"/>
      <c r="K77" s="247"/>
      <c r="L77" s="247"/>
      <c r="M77" s="255"/>
      <c r="N77" s="255"/>
      <c r="O77" s="255"/>
      <c r="P77" s="255"/>
      <c r="Q77" s="278"/>
      <c r="R77" s="278"/>
      <c r="S77" s="278"/>
      <c r="T77" s="130" t="s">
        <v>1341</v>
      </c>
      <c r="U77" s="305"/>
      <c r="V77" s="305"/>
      <c r="W77" s="305"/>
      <c r="X77" s="305"/>
      <c r="Y77" s="305"/>
      <c r="Z77" s="305"/>
      <c r="AA77" s="305"/>
      <c r="AB77" s="306"/>
      <c r="AC77" s="318"/>
      <c r="AD77" s="327"/>
    </row>
    <row r="78" spans="1:30" s="82" customFormat="1" ht="24" x14ac:dyDescent="0.25">
      <c r="A78" s="319"/>
      <c r="B78" s="298"/>
      <c r="C78" s="297"/>
      <c r="D78" s="298"/>
      <c r="E78" s="298"/>
      <c r="F78" s="262"/>
      <c r="G78" s="262"/>
      <c r="H78" s="259"/>
      <c r="I78" s="296"/>
      <c r="J78" s="294"/>
      <c r="K78" s="248"/>
      <c r="L78" s="248"/>
      <c r="M78" s="260"/>
      <c r="N78" s="260"/>
      <c r="O78" s="260"/>
      <c r="P78" s="260"/>
      <c r="Q78" s="279"/>
      <c r="R78" s="279"/>
      <c r="S78" s="279"/>
      <c r="T78" s="130" t="s">
        <v>1342</v>
      </c>
      <c r="U78" s="305"/>
      <c r="V78" s="305"/>
      <c r="W78" s="305"/>
      <c r="X78" s="305"/>
      <c r="Y78" s="305"/>
      <c r="Z78" s="305"/>
      <c r="AA78" s="305"/>
      <c r="AB78" s="306"/>
      <c r="AC78" s="318"/>
      <c r="AD78" s="327"/>
    </row>
    <row r="79" spans="1:30" s="82" customFormat="1" ht="24" x14ac:dyDescent="0.25">
      <c r="A79" s="319"/>
      <c r="B79" s="298"/>
      <c r="C79" s="297"/>
      <c r="D79" s="298"/>
      <c r="E79" s="298"/>
      <c r="F79" s="262"/>
      <c r="G79" s="262"/>
      <c r="H79" s="259"/>
      <c r="I79" s="296"/>
      <c r="J79" s="252">
        <v>91</v>
      </c>
      <c r="K79" s="246" t="s">
        <v>335</v>
      </c>
      <c r="L79" s="246" t="s">
        <v>104</v>
      </c>
      <c r="M79" s="254" t="s">
        <v>1280</v>
      </c>
      <c r="N79" s="254" t="s">
        <v>454</v>
      </c>
      <c r="O79" s="254" t="s">
        <v>1108</v>
      </c>
      <c r="P79" s="254">
        <v>0.15</v>
      </c>
      <c r="Q79" s="261">
        <v>0.7</v>
      </c>
      <c r="R79" s="261">
        <v>0.85</v>
      </c>
      <c r="S79" s="261">
        <v>0.7</v>
      </c>
      <c r="T79" s="130" t="s">
        <v>1299</v>
      </c>
      <c r="U79" s="305"/>
      <c r="V79" s="305"/>
      <c r="W79" s="305"/>
      <c r="X79" s="305"/>
      <c r="Y79" s="305"/>
      <c r="Z79" s="305"/>
      <c r="AA79" s="305"/>
      <c r="AB79" s="306"/>
      <c r="AC79" s="318"/>
      <c r="AD79" s="327"/>
    </row>
    <row r="80" spans="1:30" s="82" customFormat="1" ht="60" x14ac:dyDescent="0.25">
      <c r="A80" s="319"/>
      <c r="B80" s="298"/>
      <c r="C80" s="297"/>
      <c r="D80" s="298"/>
      <c r="E80" s="298"/>
      <c r="F80" s="262"/>
      <c r="G80" s="262"/>
      <c r="H80" s="259"/>
      <c r="I80" s="296"/>
      <c r="J80" s="253"/>
      <c r="K80" s="249"/>
      <c r="L80" s="249"/>
      <c r="M80" s="255"/>
      <c r="N80" s="255"/>
      <c r="O80" s="255"/>
      <c r="P80" s="255"/>
      <c r="Q80" s="262"/>
      <c r="R80" s="262"/>
      <c r="S80" s="262"/>
      <c r="T80" s="130" t="s">
        <v>1343</v>
      </c>
      <c r="U80" s="305"/>
      <c r="V80" s="305"/>
      <c r="W80" s="305"/>
      <c r="X80" s="305"/>
      <c r="Y80" s="305"/>
      <c r="Z80" s="305"/>
      <c r="AA80" s="305"/>
      <c r="AB80" s="306"/>
      <c r="AC80" s="318"/>
      <c r="AD80" s="327"/>
    </row>
    <row r="81" spans="1:30" s="82" customFormat="1" ht="24" x14ac:dyDescent="0.25">
      <c r="A81" s="319"/>
      <c r="B81" s="298"/>
      <c r="C81" s="297"/>
      <c r="D81" s="298"/>
      <c r="E81" s="298"/>
      <c r="F81" s="262"/>
      <c r="G81" s="262"/>
      <c r="H81" s="259"/>
      <c r="I81" s="296"/>
      <c r="J81" s="253"/>
      <c r="K81" s="249"/>
      <c r="L81" s="249"/>
      <c r="M81" s="255"/>
      <c r="N81" s="255"/>
      <c r="O81" s="255"/>
      <c r="P81" s="255"/>
      <c r="Q81" s="262"/>
      <c r="R81" s="262"/>
      <c r="S81" s="262"/>
      <c r="T81" s="130" t="s">
        <v>1342</v>
      </c>
      <c r="U81" s="305"/>
      <c r="V81" s="305"/>
      <c r="W81" s="305"/>
      <c r="X81" s="305"/>
      <c r="Y81" s="305"/>
      <c r="Z81" s="305"/>
      <c r="AA81" s="305"/>
      <c r="AB81" s="306"/>
      <c r="AC81" s="318"/>
      <c r="AD81" s="327"/>
    </row>
    <row r="82" spans="1:30" ht="48" x14ac:dyDescent="0.25">
      <c r="A82" s="319"/>
      <c r="B82" s="298"/>
      <c r="C82" s="297"/>
      <c r="D82" s="298"/>
      <c r="E82" s="298"/>
      <c r="F82" s="263"/>
      <c r="G82" s="263"/>
      <c r="H82" s="287"/>
      <c r="I82" s="287"/>
      <c r="J82" s="294"/>
      <c r="K82" s="250"/>
      <c r="L82" s="250"/>
      <c r="M82" s="260"/>
      <c r="N82" s="260"/>
      <c r="O82" s="260"/>
      <c r="P82" s="260"/>
      <c r="Q82" s="263"/>
      <c r="R82" s="263"/>
      <c r="S82" s="263"/>
      <c r="T82" s="130" t="s">
        <v>1344</v>
      </c>
      <c r="U82" s="305"/>
      <c r="V82" s="305"/>
      <c r="W82" s="305"/>
      <c r="X82" s="305"/>
      <c r="Y82" s="305"/>
      <c r="Z82" s="305"/>
      <c r="AA82" s="305"/>
      <c r="AB82" s="306"/>
      <c r="AC82" s="318"/>
      <c r="AD82" s="327"/>
    </row>
    <row r="83" spans="1:30" ht="24" x14ac:dyDescent="0.25">
      <c r="A83" s="319" t="s">
        <v>337</v>
      </c>
      <c r="B83" s="298" t="s">
        <v>1024</v>
      </c>
      <c r="C83" s="297">
        <v>22</v>
      </c>
      <c r="D83" s="298" t="s">
        <v>1045</v>
      </c>
      <c r="E83" s="298" t="s">
        <v>1046</v>
      </c>
      <c r="F83" s="254" t="s">
        <v>1053</v>
      </c>
      <c r="G83" s="254" t="s">
        <v>1054</v>
      </c>
      <c r="H83" s="258" t="s">
        <v>454</v>
      </c>
      <c r="I83" s="254" t="s">
        <v>1290</v>
      </c>
      <c r="J83" s="252">
        <v>92</v>
      </c>
      <c r="K83" s="246" t="s">
        <v>233</v>
      </c>
      <c r="L83" s="246" t="s">
        <v>336</v>
      </c>
      <c r="M83" s="254" t="s">
        <v>1280</v>
      </c>
      <c r="N83" s="254" t="s">
        <v>454</v>
      </c>
      <c r="O83" s="254">
        <v>4</v>
      </c>
      <c r="P83" s="254">
        <v>0.15</v>
      </c>
      <c r="Q83" s="254">
        <v>0</v>
      </c>
      <c r="R83" s="261">
        <v>0.15</v>
      </c>
      <c r="S83" s="274">
        <v>0.03</v>
      </c>
      <c r="T83" s="130" t="s">
        <v>1299</v>
      </c>
      <c r="U83" s="305">
        <v>13145294</v>
      </c>
      <c r="V83" s="305">
        <v>6849225</v>
      </c>
      <c r="W83" s="305">
        <v>3300000</v>
      </c>
      <c r="X83" s="305">
        <v>2996069</v>
      </c>
      <c r="Y83" s="305"/>
      <c r="Z83" s="305"/>
      <c r="AA83" s="305"/>
      <c r="AB83" s="306">
        <v>600000</v>
      </c>
      <c r="AC83" s="318" t="s">
        <v>1103</v>
      </c>
      <c r="AD83" s="327"/>
    </row>
    <row r="84" spans="1:30" s="82" customFormat="1" ht="44.25" customHeight="1" x14ac:dyDescent="0.25">
      <c r="A84" s="319"/>
      <c r="B84" s="298"/>
      <c r="C84" s="297"/>
      <c r="D84" s="298"/>
      <c r="E84" s="298"/>
      <c r="F84" s="255"/>
      <c r="G84" s="255"/>
      <c r="H84" s="259"/>
      <c r="I84" s="255"/>
      <c r="J84" s="253"/>
      <c r="K84" s="247"/>
      <c r="L84" s="247"/>
      <c r="M84" s="255"/>
      <c r="N84" s="255"/>
      <c r="O84" s="255"/>
      <c r="P84" s="255"/>
      <c r="Q84" s="255"/>
      <c r="R84" s="262"/>
      <c r="S84" s="275"/>
      <c r="T84" s="130" t="s">
        <v>1345</v>
      </c>
      <c r="U84" s="305"/>
      <c r="V84" s="305"/>
      <c r="W84" s="305"/>
      <c r="X84" s="305"/>
      <c r="Y84" s="305"/>
      <c r="Z84" s="305"/>
      <c r="AA84" s="305"/>
      <c r="AB84" s="306"/>
      <c r="AC84" s="318"/>
      <c r="AD84" s="327"/>
    </row>
    <row r="85" spans="1:30" s="82" customFormat="1" ht="24" x14ac:dyDescent="0.25">
      <c r="A85" s="319"/>
      <c r="B85" s="298"/>
      <c r="C85" s="297"/>
      <c r="D85" s="298"/>
      <c r="E85" s="298"/>
      <c r="F85" s="255"/>
      <c r="G85" s="255"/>
      <c r="H85" s="259"/>
      <c r="I85" s="255"/>
      <c r="J85" s="253"/>
      <c r="K85" s="247"/>
      <c r="L85" s="247"/>
      <c r="M85" s="255"/>
      <c r="N85" s="255"/>
      <c r="O85" s="255"/>
      <c r="P85" s="255"/>
      <c r="Q85" s="255"/>
      <c r="R85" s="262"/>
      <c r="S85" s="275"/>
      <c r="T85" s="117" t="s">
        <v>1346</v>
      </c>
      <c r="U85" s="305"/>
      <c r="V85" s="305"/>
      <c r="W85" s="305"/>
      <c r="X85" s="305"/>
      <c r="Y85" s="305"/>
      <c r="Z85" s="305"/>
      <c r="AA85" s="305"/>
      <c r="AB85" s="306"/>
      <c r="AC85" s="318"/>
      <c r="AD85" s="327"/>
    </row>
    <row r="86" spans="1:30" s="82" customFormat="1" ht="24" x14ac:dyDescent="0.25">
      <c r="A86" s="319"/>
      <c r="B86" s="298"/>
      <c r="C86" s="297"/>
      <c r="D86" s="298"/>
      <c r="E86" s="298"/>
      <c r="F86" s="255"/>
      <c r="G86" s="255"/>
      <c r="H86" s="259"/>
      <c r="I86" s="255"/>
      <c r="J86" s="294"/>
      <c r="K86" s="248"/>
      <c r="L86" s="248"/>
      <c r="M86" s="260"/>
      <c r="N86" s="260"/>
      <c r="O86" s="260"/>
      <c r="P86" s="260"/>
      <c r="Q86" s="260"/>
      <c r="R86" s="263"/>
      <c r="S86" s="276"/>
      <c r="T86" s="117" t="s">
        <v>1347</v>
      </c>
      <c r="U86" s="305"/>
      <c r="V86" s="305"/>
      <c r="W86" s="305"/>
      <c r="X86" s="305"/>
      <c r="Y86" s="305"/>
      <c r="Z86" s="305"/>
      <c r="AA86" s="305"/>
      <c r="AB86" s="306"/>
      <c r="AC86" s="318"/>
      <c r="AD86" s="327"/>
    </row>
    <row r="87" spans="1:30" s="82" customFormat="1" ht="24" x14ac:dyDescent="0.25">
      <c r="A87" s="319"/>
      <c r="B87" s="298"/>
      <c r="C87" s="297"/>
      <c r="D87" s="298"/>
      <c r="E87" s="298"/>
      <c r="F87" s="255"/>
      <c r="G87" s="255"/>
      <c r="H87" s="259"/>
      <c r="I87" s="255"/>
      <c r="J87" s="252">
        <v>93</v>
      </c>
      <c r="K87" s="246" t="s">
        <v>1063</v>
      </c>
      <c r="L87" s="246" t="s">
        <v>974</v>
      </c>
      <c r="M87" s="254" t="s">
        <v>1280</v>
      </c>
      <c r="N87" s="254" t="s">
        <v>454</v>
      </c>
      <c r="O87" s="254">
        <v>4</v>
      </c>
      <c r="P87" s="254">
        <v>0.25</v>
      </c>
      <c r="Q87" s="254">
        <v>0</v>
      </c>
      <c r="R87" s="254">
        <v>52</v>
      </c>
      <c r="S87" s="254">
        <v>13</v>
      </c>
      <c r="T87" s="130" t="s">
        <v>1299</v>
      </c>
      <c r="U87" s="305"/>
      <c r="V87" s="305"/>
      <c r="W87" s="305"/>
      <c r="X87" s="305"/>
      <c r="Y87" s="305"/>
      <c r="Z87" s="305"/>
      <c r="AA87" s="305"/>
      <c r="AB87" s="306"/>
      <c r="AC87" s="318"/>
      <c r="AD87" s="327"/>
    </row>
    <row r="88" spans="1:30" s="82" customFormat="1" ht="24" x14ac:dyDescent="0.25">
      <c r="A88" s="319"/>
      <c r="B88" s="298"/>
      <c r="C88" s="297"/>
      <c r="D88" s="298"/>
      <c r="E88" s="298"/>
      <c r="F88" s="255"/>
      <c r="G88" s="255"/>
      <c r="H88" s="259"/>
      <c r="I88" s="255"/>
      <c r="J88" s="253"/>
      <c r="K88" s="249"/>
      <c r="L88" s="249"/>
      <c r="M88" s="255"/>
      <c r="N88" s="255"/>
      <c r="O88" s="255"/>
      <c r="P88" s="255"/>
      <c r="Q88" s="255"/>
      <c r="R88" s="255"/>
      <c r="S88" s="255"/>
      <c r="T88" s="117" t="s">
        <v>1348</v>
      </c>
      <c r="U88" s="305"/>
      <c r="V88" s="305"/>
      <c r="W88" s="305"/>
      <c r="X88" s="305"/>
      <c r="Y88" s="305"/>
      <c r="Z88" s="305"/>
      <c r="AA88" s="305"/>
      <c r="AB88" s="306"/>
      <c r="AC88" s="318"/>
      <c r="AD88" s="327"/>
    </row>
    <row r="89" spans="1:30" s="82" customFormat="1" ht="24" x14ac:dyDescent="0.25">
      <c r="A89" s="319"/>
      <c r="B89" s="298"/>
      <c r="C89" s="252">
        <v>23</v>
      </c>
      <c r="D89" s="246" t="s">
        <v>1250</v>
      </c>
      <c r="E89" s="246" t="s">
        <v>1047</v>
      </c>
      <c r="F89" s="254" t="s">
        <v>234</v>
      </c>
      <c r="G89" s="254" t="s">
        <v>235</v>
      </c>
      <c r="H89" s="258" t="s">
        <v>454</v>
      </c>
      <c r="I89" s="254" t="s">
        <v>958</v>
      </c>
      <c r="J89" s="252">
        <v>94</v>
      </c>
      <c r="K89" s="246" t="s">
        <v>1064</v>
      </c>
      <c r="L89" s="246" t="s">
        <v>975</v>
      </c>
      <c r="M89" s="254" t="s">
        <v>1280</v>
      </c>
      <c r="N89" s="254" t="s">
        <v>454</v>
      </c>
      <c r="O89" s="254">
        <v>4</v>
      </c>
      <c r="P89" s="254">
        <v>0.35</v>
      </c>
      <c r="Q89" s="254">
        <v>0</v>
      </c>
      <c r="R89" s="254">
        <v>300</v>
      </c>
      <c r="S89" s="254">
        <v>0</v>
      </c>
      <c r="T89" s="130" t="s">
        <v>1299</v>
      </c>
      <c r="U89" s="305"/>
      <c r="V89" s="305"/>
      <c r="W89" s="305"/>
      <c r="X89" s="305"/>
      <c r="Y89" s="305"/>
      <c r="Z89" s="305"/>
      <c r="AA89" s="305"/>
      <c r="AB89" s="306"/>
      <c r="AC89" s="318"/>
      <c r="AD89" s="327"/>
    </row>
    <row r="90" spans="1:30" s="82" customFormat="1" x14ac:dyDescent="0.25">
      <c r="A90" s="319"/>
      <c r="B90" s="298"/>
      <c r="C90" s="253"/>
      <c r="D90" s="247"/>
      <c r="E90" s="249"/>
      <c r="F90" s="255"/>
      <c r="G90" s="255"/>
      <c r="H90" s="259"/>
      <c r="I90" s="255"/>
      <c r="J90" s="253"/>
      <c r="K90" s="249"/>
      <c r="L90" s="249"/>
      <c r="M90" s="255"/>
      <c r="N90" s="255"/>
      <c r="O90" s="255"/>
      <c r="P90" s="255"/>
      <c r="Q90" s="255"/>
      <c r="R90" s="255"/>
      <c r="S90" s="255"/>
      <c r="T90" s="117" t="s">
        <v>1349</v>
      </c>
      <c r="U90" s="305"/>
      <c r="V90" s="305"/>
      <c r="W90" s="305"/>
      <c r="X90" s="305"/>
      <c r="Y90" s="305"/>
      <c r="Z90" s="305"/>
      <c r="AA90" s="305"/>
      <c r="AB90" s="306"/>
      <c r="AC90" s="318"/>
      <c r="AD90" s="327"/>
    </row>
    <row r="91" spans="1:30" s="82" customFormat="1" ht="24" x14ac:dyDescent="0.25">
      <c r="A91" s="319"/>
      <c r="B91" s="298"/>
      <c r="C91" s="253"/>
      <c r="D91" s="247"/>
      <c r="E91" s="249"/>
      <c r="F91" s="255"/>
      <c r="G91" s="255"/>
      <c r="H91" s="259"/>
      <c r="I91" s="255"/>
      <c r="J91" s="253"/>
      <c r="K91" s="249"/>
      <c r="L91" s="249"/>
      <c r="M91" s="255"/>
      <c r="N91" s="255"/>
      <c r="O91" s="255"/>
      <c r="P91" s="255"/>
      <c r="Q91" s="255"/>
      <c r="R91" s="255"/>
      <c r="S91" s="255"/>
      <c r="T91" s="117" t="s">
        <v>1350</v>
      </c>
      <c r="U91" s="305"/>
      <c r="V91" s="305"/>
      <c r="W91" s="305"/>
      <c r="X91" s="305"/>
      <c r="Y91" s="305"/>
      <c r="Z91" s="305"/>
      <c r="AA91" s="305"/>
      <c r="AB91" s="306"/>
      <c r="AC91" s="318"/>
      <c r="AD91" s="327"/>
    </row>
    <row r="92" spans="1:30" s="82" customFormat="1" ht="24" x14ac:dyDescent="0.25">
      <c r="A92" s="319"/>
      <c r="B92" s="298"/>
      <c r="C92" s="253"/>
      <c r="D92" s="247"/>
      <c r="E92" s="249"/>
      <c r="F92" s="255"/>
      <c r="G92" s="255"/>
      <c r="H92" s="259"/>
      <c r="I92" s="255"/>
      <c r="J92" s="253"/>
      <c r="K92" s="249"/>
      <c r="L92" s="249"/>
      <c r="M92" s="255"/>
      <c r="N92" s="255"/>
      <c r="O92" s="255"/>
      <c r="P92" s="255"/>
      <c r="Q92" s="255"/>
      <c r="R92" s="255"/>
      <c r="S92" s="255"/>
      <c r="T92" s="117" t="s">
        <v>1351</v>
      </c>
      <c r="U92" s="305"/>
      <c r="V92" s="305"/>
      <c r="W92" s="305"/>
      <c r="X92" s="305"/>
      <c r="Y92" s="305"/>
      <c r="Z92" s="305"/>
      <c r="AA92" s="305"/>
      <c r="AB92" s="306"/>
      <c r="AC92" s="318"/>
      <c r="AD92" s="327"/>
    </row>
    <row r="93" spans="1:30" s="82" customFormat="1" ht="36" x14ac:dyDescent="0.25">
      <c r="A93" s="319"/>
      <c r="B93" s="298"/>
      <c r="C93" s="253"/>
      <c r="D93" s="247"/>
      <c r="E93" s="249"/>
      <c r="F93" s="255"/>
      <c r="G93" s="255"/>
      <c r="H93" s="259"/>
      <c r="I93" s="255"/>
      <c r="J93" s="253"/>
      <c r="K93" s="249"/>
      <c r="L93" s="249"/>
      <c r="M93" s="255"/>
      <c r="N93" s="255"/>
      <c r="O93" s="255"/>
      <c r="P93" s="255"/>
      <c r="Q93" s="255"/>
      <c r="R93" s="255"/>
      <c r="S93" s="255"/>
      <c r="T93" s="117" t="s">
        <v>1352</v>
      </c>
      <c r="U93" s="305"/>
      <c r="V93" s="305"/>
      <c r="W93" s="305"/>
      <c r="X93" s="305"/>
      <c r="Y93" s="305"/>
      <c r="Z93" s="305"/>
      <c r="AA93" s="305"/>
      <c r="AB93" s="306"/>
      <c r="AC93" s="318"/>
      <c r="AD93" s="327"/>
    </row>
    <row r="94" spans="1:30" s="82" customFormat="1" ht="24" x14ac:dyDescent="0.25">
      <c r="A94" s="319"/>
      <c r="B94" s="298"/>
      <c r="C94" s="253"/>
      <c r="D94" s="247"/>
      <c r="E94" s="249"/>
      <c r="F94" s="255"/>
      <c r="G94" s="255"/>
      <c r="H94" s="259"/>
      <c r="I94" s="255"/>
      <c r="J94" s="253"/>
      <c r="K94" s="249"/>
      <c r="L94" s="249"/>
      <c r="M94" s="255"/>
      <c r="N94" s="255"/>
      <c r="O94" s="255"/>
      <c r="P94" s="255"/>
      <c r="Q94" s="255"/>
      <c r="R94" s="255"/>
      <c r="S94" s="255"/>
      <c r="T94" s="117" t="s">
        <v>1353</v>
      </c>
      <c r="U94" s="305"/>
      <c r="V94" s="305"/>
      <c r="W94" s="305"/>
      <c r="X94" s="305"/>
      <c r="Y94" s="305"/>
      <c r="Z94" s="305"/>
      <c r="AA94" s="305"/>
      <c r="AB94" s="306"/>
      <c r="AC94" s="318"/>
      <c r="AD94" s="327"/>
    </row>
    <row r="95" spans="1:30" s="82" customFormat="1" ht="24" x14ac:dyDescent="0.25">
      <c r="A95" s="319"/>
      <c r="B95" s="298"/>
      <c r="C95" s="253"/>
      <c r="D95" s="247"/>
      <c r="E95" s="249"/>
      <c r="F95" s="255"/>
      <c r="G95" s="255"/>
      <c r="H95" s="259"/>
      <c r="I95" s="255"/>
      <c r="J95" s="253"/>
      <c r="K95" s="249"/>
      <c r="L95" s="249"/>
      <c r="M95" s="255"/>
      <c r="N95" s="255"/>
      <c r="O95" s="255"/>
      <c r="P95" s="255"/>
      <c r="Q95" s="255"/>
      <c r="R95" s="255"/>
      <c r="S95" s="255"/>
      <c r="T95" s="117" t="s">
        <v>1354</v>
      </c>
      <c r="U95" s="305"/>
      <c r="V95" s="305"/>
      <c r="W95" s="305"/>
      <c r="X95" s="305"/>
      <c r="Y95" s="305"/>
      <c r="Z95" s="305"/>
      <c r="AA95" s="305"/>
      <c r="AB95" s="306"/>
      <c r="AC95" s="318"/>
      <c r="AD95" s="327"/>
    </row>
    <row r="96" spans="1:30" ht="24" x14ac:dyDescent="0.25">
      <c r="A96" s="319"/>
      <c r="B96" s="298"/>
      <c r="C96" s="297">
        <v>24</v>
      </c>
      <c r="D96" s="298" t="s">
        <v>390</v>
      </c>
      <c r="E96" s="298" t="s">
        <v>391</v>
      </c>
      <c r="F96" s="254" t="s">
        <v>236</v>
      </c>
      <c r="G96" s="254" t="s">
        <v>237</v>
      </c>
      <c r="H96" s="258" t="s">
        <v>454</v>
      </c>
      <c r="I96" s="254" t="s">
        <v>959</v>
      </c>
      <c r="J96" s="252">
        <v>95</v>
      </c>
      <c r="K96" s="298" t="s">
        <v>1027</v>
      </c>
      <c r="L96" s="246" t="s">
        <v>976</v>
      </c>
      <c r="M96" s="254" t="s">
        <v>1280</v>
      </c>
      <c r="N96" s="254" t="s">
        <v>454</v>
      </c>
      <c r="O96" s="254">
        <v>4</v>
      </c>
      <c r="P96" s="254">
        <v>0.15</v>
      </c>
      <c r="Q96" s="266">
        <v>49</v>
      </c>
      <c r="R96" s="266" t="s">
        <v>608</v>
      </c>
      <c r="S96" s="254" t="s">
        <v>606</v>
      </c>
      <c r="T96" s="130" t="s">
        <v>1299</v>
      </c>
      <c r="U96" s="305"/>
      <c r="V96" s="305"/>
      <c r="W96" s="305"/>
      <c r="X96" s="305"/>
      <c r="Y96" s="305"/>
      <c r="Z96" s="305"/>
      <c r="AA96" s="305"/>
      <c r="AB96" s="306"/>
      <c r="AC96" s="318"/>
      <c r="AD96" s="327"/>
    </row>
    <row r="97" spans="1:30" s="82" customFormat="1" ht="48" x14ac:dyDescent="0.25">
      <c r="A97" s="319"/>
      <c r="B97" s="298"/>
      <c r="C97" s="297"/>
      <c r="D97" s="298"/>
      <c r="E97" s="298"/>
      <c r="F97" s="255"/>
      <c r="G97" s="255"/>
      <c r="H97" s="259"/>
      <c r="I97" s="255"/>
      <c r="J97" s="253"/>
      <c r="K97" s="298"/>
      <c r="L97" s="247"/>
      <c r="M97" s="255"/>
      <c r="N97" s="255"/>
      <c r="O97" s="255"/>
      <c r="P97" s="255"/>
      <c r="Q97" s="267"/>
      <c r="R97" s="267"/>
      <c r="S97" s="255"/>
      <c r="T97" s="117" t="s">
        <v>1355</v>
      </c>
      <c r="U97" s="305"/>
      <c r="V97" s="305"/>
      <c r="W97" s="305"/>
      <c r="X97" s="305"/>
      <c r="Y97" s="305"/>
      <c r="Z97" s="305"/>
      <c r="AA97" s="305"/>
      <c r="AB97" s="306"/>
      <c r="AC97" s="318"/>
      <c r="AD97" s="327"/>
    </row>
    <row r="98" spans="1:30" ht="24" x14ac:dyDescent="0.25">
      <c r="A98" s="319"/>
      <c r="B98" s="298"/>
      <c r="C98" s="297"/>
      <c r="D98" s="298"/>
      <c r="E98" s="298"/>
      <c r="F98" s="255"/>
      <c r="G98" s="255"/>
      <c r="H98" s="259"/>
      <c r="I98" s="255"/>
      <c r="J98" s="252">
        <v>96</v>
      </c>
      <c r="K98" s="298"/>
      <c r="L98" s="246" t="s">
        <v>977</v>
      </c>
      <c r="M98" s="254" t="s">
        <v>1280</v>
      </c>
      <c r="N98" s="254" t="s">
        <v>454</v>
      </c>
      <c r="O98" s="254">
        <v>4</v>
      </c>
      <c r="P98" s="254">
        <v>0.15</v>
      </c>
      <c r="Q98" s="266">
        <v>49</v>
      </c>
      <c r="R98" s="266" t="s">
        <v>608</v>
      </c>
      <c r="S98" s="254" t="s">
        <v>606</v>
      </c>
      <c r="T98" s="130" t="s">
        <v>1299</v>
      </c>
      <c r="U98" s="305"/>
      <c r="V98" s="305"/>
      <c r="W98" s="305"/>
      <c r="X98" s="305"/>
      <c r="Y98" s="305"/>
      <c r="Z98" s="305"/>
      <c r="AA98" s="305"/>
      <c r="AB98" s="306"/>
      <c r="AC98" s="318"/>
      <c r="AD98" s="327"/>
    </row>
    <row r="99" spans="1:30" s="82" customFormat="1" ht="36" x14ac:dyDescent="0.25">
      <c r="A99" s="319"/>
      <c r="B99" s="298"/>
      <c r="C99" s="297"/>
      <c r="D99" s="298"/>
      <c r="E99" s="298"/>
      <c r="F99" s="255"/>
      <c r="G99" s="255"/>
      <c r="H99" s="259"/>
      <c r="I99" s="255"/>
      <c r="J99" s="253"/>
      <c r="K99" s="298"/>
      <c r="L99" s="247"/>
      <c r="M99" s="255"/>
      <c r="N99" s="255"/>
      <c r="O99" s="255"/>
      <c r="P99" s="255"/>
      <c r="Q99" s="267"/>
      <c r="R99" s="267"/>
      <c r="S99" s="255"/>
      <c r="T99" s="117" t="s">
        <v>1356</v>
      </c>
      <c r="U99" s="305"/>
      <c r="V99" s="305"/>
      <c r="W99" s="305"/>
      <c r="X99" s="305"/>
      <c r="Y99" s="305"/>
      <c r="Z99" s="305"/>
      <c r="AA99" s="305"/>
      <c r="AB99" s="306"/>
      <c r="AC99" s="318"/>
      <c r="AD99" s="327"/>
    </row>
    <row r="100" spans="1:30" ht="24" x14ac:dyDescent="0.25">
      <c r="A100" s="319"/>
      <c r="B100" s="298"/>
      <c r="C100" s="297"/>
      <c r="D100" s="298"/>
      <c r="E100" s="298"/>
      <c r="F100" s="255"/>
      <c r="G100" s="255"/>
      <c r="H100" s="259"/>
      <c r="I100" s="255"/>
      <c r="J100" s="252">
        <v>97</v>
      </c>
      <c r="K100" s="298"/>
      <c r="L100" s="246" t="s">
        <v>397</v>
      </c>
      <c r="M100" s="254" t="s">
        <v>1280</v>
      </c>
      <c r="N100" s="254" t="s">
        <v>454</v>
      </c>
      <c r="O100" s="254">
        <v>4</v>
      </c>
      <c r="P100" s="254">
        <v>0.15</v>
      </c>
      <c r="Q100" s="266">
        <v>830</v>
      </c>
      <c r="R100" s="266" t="s">
        <v>609</v>
      </c>
      <c r="S100" s="254" t="s">
        <v>607</v>
      </c>
      <c r="T100" s="130" t="s">
        <v>1299</v>
      </c>
      <c r="U100" s="305"/>
      <c r="V100" s="305"/>
      <c r="W100" s="305"/>
      <c r="X100" s="305"/>
      <c r="Y100" s="305"/>
      <c r="Z100" s="305"/>
      <c r="AA100" s="305"/>
      <c r="AB100" s="306"/>
      <c r="AC100" s="318"/>
      <c r="AD100" s="327"/>
    </row>
    <row r="101" spans="1:30" s="82" customFormat="1" ht="36" x14ac:dyDescent="0.25">
      <c r="A101" s="319"/>
      <c r="B101" s="298"/>
      <c r="C101" s="297"/>
      <c r="D101" s="298"/>
      <c r="E101" s="298"/>
      <c r="F101" s="255"/>
      <c r="G101" s="255"/>
      <c r="H101" s="259"/>
      <c r="I101" s="255"/>
      <c r="J101" s="253"/>
      <c r="K101" s="298"/>
      <c r="L101" s="247"/>
      <c r="M101" s="255"/>
      <c r="N101" s="255"/>
      <c r="O101" s="255"/>
      <c r="P101" s="255"/>
      <c r="Q101" s="267"/>
      <c r="R101" s="267"/>
      <c r="S101" s="255"/>
      <c r="T101" s="117" t="s">
        <v>1357</v>
      </c>
      <c r="U101" s="305"/>
      <c r="V101" s="305"/>
      <c r="W101" s="305"/>
      <c r="X101" s="305"/>
      <c r="Y101" s="305"/>
      <c r="Z101" s="305"/>
      <c r="AA101" s="305"/>
      <c r="AB101" s="306"/>
      <c r="AC101" s="318"/>
      <c r="AD101" s="327"/>
    </row>
    <row r="102" spans="1:30" s="82" customFormat="1" ht="24" x14ac:dyDescent="0.25">
      <c r="A102" s="319"/>
      <c r="B102" s="298"/>
      <c r="C102" s="297"/>
      <c r="D102" s="298"/>
      <c r="E102" s="298"/>
      <c r="F102" s="255"/>
      <c r="G102" s="255"/>
      <c r="H102" s="259"/>
      <c r="I102" s="255"/>
      <c r="J102" s="253"/>
      <c r="K102" s="298"/>
      <c r="L102" s="247"/>
      <c r="M102" s="255"/>
      <c r="N102" s="255"/>
      <c r="O102" s="255"/>
      <c r="P102" s="255"/>
      <c r="Q102" s="267"/>
      <c r="R102" s="267"/>
      <c r="S102" s="255"/>
      <c r="T102" s="117" t="s">
        <v>1358</v>
      </c>
      <c r="U102" s="305"/>
      <c r="V102" s="305"/>
      <c r="W102" s="305"/>
      <c r="X102" s="305"/>
      <c r="Y102" s="305"/>
      <c r="Z102" s="305"/>
      <c r="AA102" s="305"/>
      <c r="AB102" s="306"/>
      <c r="AC102" s="318"/>
      <c r="AD102" s="327"/>
    </row>
    <row r="103" spans="1:30" s="82" customFormat="1" ht="72" x14ac:dyDescent="0.25">
      <c r="A103" s="319"/>
      <c r="B103" s="298"/>
      <c r="C103" s="297"/>
      <c r="D103" s="298"/>
      <c r="E103" s="298"/>
      <c r="F103" s="255"/>
      <c r="G103" s="255"/>
      <c r="H103" s="259"/>
      <c r="I103" s="255"/>
      <c r="J103" s="294"/>
      <c r="K103" s="298"/>
      <c r="L103" s="248"/>
      <c r="M103" s="260"/>
      <c r="N103" s="260"/>
      <c r="O103" s="260"/>
      <c r="P103" s="260"/>
      <c r="Q103" s="289"/>
      <c r="R103" s="289"/>
      <c r="S103" s="260"/>
      <c r="T103" s="117" t="s">
        <v>1359</v>
      </c>
      <c r="U103" s="305"/>
      <c r="V103" s="305"/>
      <c r="W103" s="305"/>
      <c r="X103" s="305"/>
      <c r="Y103" s="305"/>
      <c r="Z103" s="305"/>
      <c r="AA103" s="305"/>
      <c r="AB103" s="306"/>
      <c r="AC103" s="318"/>
      <c r="AD103" s="327"/>
    </row>
    <row r="104" spans="1:30" ht="24" x14ac:dyDescent="0.25">
      <c r="A104" s="319"/>
      <c r="B104" s="298"/>
      <c r="C104" s="297"/>
      <c r="D104" s="298"/>
      <c r="E104" s="298"/>
      <c r="F104" s="255"/>
      <c r="G104" s="255"/>
      <c r="H104" s="259"/>
      <c r="I104" s="255"/>
      <c r="J104" s="252">
        <v>98</v>
      </c>
      <c r="K104" s="298"/>
      <c r="L104" s="246" t="s">
        <v>997</v>
      </c>
      <c r="M104" s="254" t="s">
        <v>1280</v>
      </c>
      <c r="N104" s="254" t="s">
        <v>454</v>
      </c>
      <c r="O104" s="254">
        <v>4</v>
      </c>
      <c r="P104" s="254">
        <v>0.15</v>
      </c>
      <c r="Q104" s="266">
        <v>210</v>
      </c>
      <c r="R104" s="266" t="s">
        <v>960</v>
      </c>
      <c r="S104" s="254" t="s">
        <v>961</v>
      </c>
      <c r="T104" s="130" t="s">
        <v>1299</v>
      </c>
      <c r="U104" s="305"/>
      <c r="V104" s="305"/>
      <c r="W104" s="305"/>
      <c r="X104" s="305"/>
      <c r="Y104" s="305"/>
      <c r="Z104" s="305"/>
      <c r="AA104" s="305"/>
      <c r="AB104" s="306"/>
      <c r="AC104" s="318"/>
      <c r="AD104" s="327"/>
    </row>
    <row r="105" spans="1:30" s="82" customFormat="1" ht="36" x14ac:dyDescent="0.25">
      <c r="A105" s="319"/>
      <c r="B105" s="298"/>
      <c r="C105" s="297"/>
      <c r="D105" s="298"/>
      <c r="E105" s="298"/>
      <c r="F105" s="255"/>
      <c r="G105" s="255"/>
      <c r="H105" s="259"/>
      <c r="I105" s="255"/>
      <c r="J105" s="253"/>
      <c r="K105" s="298"/>
      <c r="L105" s="247"/>
      <c r="M105" s="255"/>
      <c r="N105" s="255"/>
      <c r="O105" s="255"/>
      <c r="P105" s="255"/>
      <c r="Q105" s="267"/>
      <c r="R105" s="267"/>
      <c r="S105" s="255"/>
      <c r="T105" s="117" t="s">
        <v>1360</v>
      </c>
      <c r="U105" s="305"/>
      <c r="V105" s="305"/>
      <c r="W105" s="305"/>
      <c r="X105" s="305"/>
      <c r="Y105" s="305"/>
      <c r="Z105" s="305"/>
      <c r="AA105" s="305"/>
      <c r="AB105" s="306"/>
      <c r="AC105" s="318"/>
      <c r="AD105" s="327"/>
    </row>
    <row r="106" spans="1:30" s="82" customFormat="1" ht="24" x14ac:dyDescent="0.25">
      <c r="A106" s="319"/>
      <c r="B106" s="298"/>
      <c r="C106" s="297"/>
      <c r="D106" s="298"/>
      <c r="E106" s="298"/>
      <c r="F106" s="255"/>
      <c r="G106" s="255"/>
      <c r="H106" s="259"/>
      <c r="I106" s="255"/>
      <c r="J106" s="252">
        <v>99</v>
      </c>
      <c r="K106" s="298"/>
      <c r="L106" s="246" t="s">
        <v>978</v>
      </c>
      <c r="M106" s="254" t="s">
        <v>1280</v>
      </c>
      <c r="N106" s="254" t="s">
        <v>454</v>
      </c>
      <c r="O106" s="254">
        <v>4</v>
      </c>
      <c r="P106" s="254">
        <v>0.15</v>
      </c>
      <c r="Q106" s="254">
        <v>16</v>
      </c>
      <c r="R106" s="254" t="s">
        <v>962</v>
      </c>
      <c r="S106" s="254" t="s">
        <v>963</v>
      </c>
      <c r="T106" s="130" t="s">
        <v>1299</v>
      </c>
      <c r="U106" s="305"/>
      <c r="V106" s="305"/>
      <c r="W106" s="305"/>
      <c r="X106" s="305"/>
      <c r="Y106" s="305"/>
      <c r="Z106" s="305"/>
      <c r="AA106" s="305"/>
      <c r="AB106" s="306"/>
      <c r="AC106" s="318"/>
      <c r="AD106" s="327"/>
    </row>
    <row r="107" spans="1:30" s="82" customFormat="1" ht="24" x14ac:dyDescent="0.25">
      <c r="A107" s="319"/>
      <c r="B107" s="298"/>
      <c r="C107" s="297"/>
      <c r="D107" s="298"/>
      <c r="E107" s="298"/>
      <c r="F107" s="255"/>
      <c r="G107" s="255"/>
      <c r="H107" s="259"/>
      <c r="I107" s="255"/>
      <c r="J107" s="253"/>
      <c r="K107" s="298"/>
      <c r="L107" s="249"/>
      <c r="M107" s="255"/>
      <c r="N107" s="255"/>
      <c r="O107" s="255"/>
      <c r="P107" s="255"/>
      <c r="Q107" s="255"/>
      <c r="R107" s="255"/>
      <c r="S107" s="255"/>
      <c r="T107" s="117" t="s">
        <v>1361</v>
      </c>
      <c r="U107" s="305"/>
      <c r="V107" s="305"/>
      <c r="W107" s="305"/>
      <c r="X107" s="305"/>
      <c r="Y107" s="305"/>
      <c r="Z107" s="305"/>
      <c r="AA107" s="305"/>
      <c r="AB107" s="306"/>
      <c r="AC107" s="318"/>
      <c r="AD107" s="327"/>
    </row>
    <row r="108" spans="1:30" ht="24" x14ac:dyDescent="0.25">
      <c r="A108" s="319"/>
      <c r="B108" s="298"/>
      <c r="C108" s="297"/>
      <c r="D108" s="298"/>
      <c r="E108" s="298"/>
      <c r="F108" s="255"/>
      <c r="G108" s="255"/>
      <c r="H108" s="259"/>
      <c r="I108" s="255"/>
      <c r="J108" s="252">
        <v>100</v>
      </c>
      <c r="K108" s="246" t="s">
        <v>398</v>
      </c>
      <c r="L108" s="246" t="s">
        <v>979</v>
      </c>
      <c r="M108" s="254" t="s">
        <v>1280</v>
      </c>
      <c r="N108" s="254" t="s">
        <v>454</v>
      </c>
      <c r="O108" s="254">
        <v>4</v>
      </c>
      <c r="P108" s="254">
        <v>0.35</v>
      </c>
      <c r="Q108" s="266">
        <v>17</v>
      </c>
      <c r="R108" s="266" t="s">
        <v>610</v>
      </c>
      <c r="S108" s="254" t="s">
        <v>611</v>
      </c>
      <c r="T108" s="130" t="s">
        <v>1299</v>
      </c>
      <c r="U108" s="305"/>
      <c r="V108" s="305"/>
      <c r="W108" s="305"/>
      <c r="X108" s="305"/>
      <c r="Y108" s="305"/>
      <c r="Z108" s="305"/>
      <c r="AA108" s="305"/>
      <c r="AB108" s="306"/>
      <c r="AC108" s="318"/>
      <c r="AD108" s="327"/>
    </row>
    <row r="109" spans="1:30" s="82" customFormat="1" ht="24" x14ac:dyDescent="0.25">
      <c r="A109" s="319"/>
      <c r="B109" s="298"/>
      <c r="C109" s="297"/>
      <c r="D109" s="298"/>
      <c r="E109" s="298"/>
      <c r="F109" s="255"/>
      <c r="G109" s="255"/>
      <c r="H109" s="259"/>
      <c r="I109" s="255"/>
      <c r="J109" s="253"/>
      <c r="K109" s="249"/>
      <c r="L109" s="249"/>
      <c r="M109" s="255"/>
      <c r="N109" s="255"/>
      <c r="O109" s="255"/>
      <c r="P109" s="255"/>
      <c r="Q109" s="267"/>
      <c r="R109" s="267"/>
      <c r="S109" s="255"/>
      <c r="T109" s="117" t="s">
        <v>1362</v>
      </c>
      <c r="U109" s="305"/>
      <c r="V109" s="305"/>
      <c r="W109" s="305"/>
      <c r="X109" s="305"/>
      <c r="Y109" s="305"/>
      <c r="Z109" s="305"/>
      <c r="AA109" s="305"/>
      <c r="AB109" s="306"/>
      <c r="AC109" s="318"/>
      <c r="AD109" s="327"/>
    </row>
    <row r="110" spans="1:30" s="82" customFormat="1" ht="24" x14ac:dyDescent="0.25">
      <c r="A110" s="319"/>
      <c r="B110" s="298"/>
      <c r="C110" s="297"/>
      <c r="D110" s="298"/>
      <c r="E110" s="298"/>
      <c r="F110" s="255"/>
      <c r="G110" s="255"/>
      <c r="H110" s="259"/>
      <c r="I110" s="255"/>
      <c r="J110" s="253"/>
      <c r="K110" s="249"/>
      <c r="L110" s="249"/>
      <c r="M110" s="255"/>
      <c r="N110" s="255"/>
      <c r="O110" s="255"/>
      <c r="P110" s="255"/>
      <c r="Q110" s="267"/>
      <c r="R110" s="267"/>
      <c r="S110" s="255"/>
      <c r="T110" s="117" t="s">
        <v>1363</v>
      </c>
      <c r="U110" s="305"/>
      <c r="V110" s="305"/>
      <c r="W110" s="305"/>
      <c r="X110" s="305"/>
      <c r="Y110" s="305"/>
      <c r="Z110" s="305"/>
      <c r="AA110" s="305"/>
      <c r="AB110" s="306"/>
      <c r="AC110" s="318"/>
      <c r="AD110" s="327"/>
    </row>
    <row r="111" spans="1:30" s="82" customFormat="1" ht="24" x14ac:dyDescent="0.25">
      <c r="A111" s="319"/>
      <c r="B111" s="298"/>
      <c r="C111" s="297"/>
      <c r="D111" s="298"/>
      <c r="E111" s="298"/>
      <c r="F111" s="255"/>
      <c r="G111" s="255"/>
      <c r="H111" s="259"/>
      <c r="I111" s="255"/>
      <c r="J111" s="253"/>
      <c r="K111" s="249"/>
      <c r="L111" s="249"/>
      <c r="M111" s="255"/>
      <c r="N111" s="255"/>
      <c r="O111" s="255"/>
      <c r="P111" s="255"/>
      <c r="Q111" s="267"/>
      <c r="R111" s="267"/>
      <c r="S111" s="255"/>
      <c r="T111" s="117" t="s">
        <v>1364</v>
      </c>
      <c r="U111" s="305"/>
      <c r="V111" s="305"/>
      <c r="W111" s="305"/>
      <c r="X111" s="305"/>
      <c r="Y111" s="305"/>
      <c r="Z111" s="305"/>
      <c r="AA111" s="305"/>
      <c r="AB111" s="306"/>
      <c r="AC111" s="318"/>
      <c r="AD111" s="327"/>
    </row>
    <row r="112" spans="1:30" s="82" customFormat="1" ht="24" x14ac:dyDescent="0.25">
      <c r="A112" s="319"/>
      <c r="B112" s="298"/>
      <c r="C112" s="297"/>
      <c r="D112" s="298"/>
      <c r="E112" s="298"/>
      <c r="F112" s="255"/>
      <c r="G112" s="255"/>
      <c r="H112" s="259"/>
      <c r="I112" s="255"/>
      <c r="J112" s="253"/>
      <c r="K112" s="249"/>
      <c r="L112" s="249"/>
      <c r="M112" s="255"/>
      <c r="N112" s="255"/>
      <c r="O112" s="255"/>
      <c r="P112" s="255"/>
      <c r="Q112" s="267"/>
      <c r="R112" s="267"/>
      <c r="S112" s="255"/>
      <c r="T112" s="117" t="s">
        <v>1365</v>
      </c>
      <c r="U112" s="305"/>
      <c r="V112" s="305"/>
      <c r="W112" s="305"/>
      <c r="X112" s="305"/>
      <c r="Y112" s="305"/>
      <c r="Z112" s="305"/>
      <c r="AA112" s="305"/>
      <c r="AB112" s="306"/>
      <c r="AC112" s="318"/>
      <c r="AD112" s="327"/>
    </row>
    <row r="113" spans="1:30" s="82" customFormat="1" ht="36" x14ac:dyDescent="0.25">
      <c r="A113" s="319"/>
      <c r="B113" s="298"/>
      <c r="C113" s="297"/>
      <c r="D113" s="298"/>
      <c r="E113" s="298"/>
      <c r="F113" s="255"/>
      <c r="G113" s="255"/>
      <c r="H113" s="259"/>
      <c r="I113" s="255"/>
      <c r="J113" s="253"/>
      <c r="K113" s="249"/>
      <c r="L113" s="249"/>
      <c r="M113" s="255"/>
      <c r="N113" s="255"/>
      <c r="O113" s="255"/>
      <c r="P113" s="255"/>
      <c r="Q113" s="267"/>
      <c r="R113" s="267"/>
      <c r="S113" s="255"/>
      <c r="T113" s="117" t="s">
        <v>1366</v>
      </c>
      <c r="U113" s="305"/>
      <c r="V113" s="305"/>
      <c r="W113" s="305"/>
      <c r="X113" s="305"/>
      <c r="Y113" s="305"/>
      <c r="Z113" s="305"/>
      <c r="AA113" s="305"/>
      <c r="AB113" s="306"/>
      <c r="AC113" s="318"/>
      <c r="AD113" s="327"/>
    </row>
    <row r="114" spans="1:30" s="82" customFormat="1" ht="36" x14ac:dyDescent="0.25">
      <c r="A114" s="319"/>
      <c r="B114" s="298"/>
      <c r="C114" s="297"/>
      <c r="D114" s="298"/>
      <c r="E114" s="298"/>
      <c r="F114" s="255"/>
      <c r="G114" s="255"/>
      <c r="H114" s="259"/>
      <c r="I114" s="255"/>
      <c r="J114" s="294"/>
      <c r="K114" s="250"/>
      <c r="L114" s="250"/>
      <c r="M114" s="260"/>
      <c r="N114" s="260"/>
      <c r="O114" s="260"/>
      <c r="P114" s="260"/>
      <c r="Q114" s="289"/>
      <c r="R114" s="289"/>
      <c r="S114" s="260"/>
      <c r="T114" s="117" t="s">
        <v>1367</v>
      </c>
      <c r="U114" s="305"/>
      <c r="V114" s="305"/>
      <c r="W114" s="305"/>
      <c r="X114" s="305"/>
      <c r="Y114" s="305"/>
      <c r="Z114" s="305"/>
      <c r="AA114" s="305"/>
      <c r="AB114" s="306"/>
      <c r="AC114" s="318"/>
      <c r="AD114" s="327"/>
    </row>
    <row r="115" spans="1:30" ht="24" x14ac:dyDescent="0.25">
      <c r="A115" s="319"/>
      <c r="B115" s="298"/>
      <c r="C115" s="297"/>
      <c r="D115" s="298"/>
      <c r="E115" s="298"/>
      <c r="F115" s="255"/>
      <c r="G115" s="255"/>
      <c r="H115" s="259"/>
      <c r="I115" s="255"/>
      <c r="J115" s="252">
        <v>101</v>
      </c>
      <c r="K115" s="246" t="s">
        <v>1028</v>
      </c>
      <c r="L115" s="246" t="s">
        <v>980</v>
      </c>
      <c r="M115" s="254" t="s">
        <v>1280</v>
      </c>
      <c r="N115" s="254" t="s">
        <v>455</v>
      </c>
      <c r="O115" s="254">
        <v>4</v>
      </c>
      <c r="P115" s="254">
        <v>0.15</v>
      </c>
      <c r="Q115" s="266">
        <v>125</v>
      </c>
      <c r="R115" s="266">
        <v>125</v>
      </c>
      <c r="S115" s="254">
        <v>125</v>
      </c>
      <c r="T115" s="130" t="s">
        <v>1299</v>
      </c>
      <c r="U115" s="305"/>
      <c r="V115" s="305"/>
      <c r="W115" s="305"/>
      <c r="X115" s="305"/>
      <c r="Y115" s="305"/>
      <c r="Z115" s="305"/>
      <c r="AA115" s="305"/>
      <c r="AB115" s="306"/>
      <c r="AC115" s="318"/>
      <c r="AD115" s="327"/>
    </row>
    <row r="116" spans="1:30" s="82" customFormat="1" x14ac:dyDescent="0.25">
      <c r="A116" s="319"/>
      <c r="B116" s="298"/>
      <c r="C116" s="297"/>
      <c r="D116" s="298"/>
      <c r="E116" s="298"/>
      <c r="F116" s="255"/>
      <c r="G116" s="255"/>
      <c r="H116" s="259"/>
      <c r="I116" s="255"/>
      <c r="J116" s="253"/>
      <c r="K116" s="247"/>
      <c r="L116" s="247"/>
      <c r="M116" s="255"/>
      <c r="N116" s="255"/>
      <c r="O116" s="255"/>
      <c r="P116" s="255"/>
      <c r="Q116" s="267"/>
      <c r="R116" s="267"/>
      <c r="S116" s="255"/>
      <c r="T116" s="117" t="s">
        <v>1368</v>
      </c>
      <c r="U116" s="305"/>
      <c r="V116" s="305"/>
      <c r="W116" s="305"/>
      <c r="X116" s="305"/>
      <c r="Y116" s="305"/>
      <c r="Z116" s="305"/>
      <c r="AA116" s="305"/>
      <c r="AB116" s="306"/>
      <c r="AC116" s="318"/>
      <c r="AD116" s="327"/>
    </row>
    <row r="117" spans="1:30" s="82" customFormat="1" x14ac:dyDescent="0.25">
      <c r="A117" s="319"/>
      <c r="B117" s="298"/>
      <c r="C117" s="297"/>
      <c r="D117" s="298"/>
      <c r="E117" s="298"/>
      <c r="F117" s="255"/>
      <c r="G117" s="255"/>
      <c r="H117" s="259"/>
      <c r="I117" s="255"/>
      <c r="J117" s="253"/>
      <c r="K117" s="247"/>
      <c r="L117" s="247"/>
      <c r="M117" s="255"/>
      <c r="N117" s="255"/>
      <c r="O117" s="255"/>
      <c r="P117" s="255"/>
      <c r="Q117" s="267"/>
      <c r="R117" s="267"/>
      <c r="S117" s="255"/>
      <c r="T117" s="117" t="s">
        <v>1369</v>
      </c>
      <c r="U117" s="305"/>
      <c r="V117" s="305"/>
      <c r="W117" s="305"/>
      <c r="X117" s="305"/>
      <c r="Y117" s="305"/>
      <c r="Z117" s="305"/>
      <c r="AA117" s="305"/>
      <c r="AB117" s="306"/>
      <c r="AC117" s="318"/>
      <c r="AD117" s="327"/>
    </row>
    <row r="118" spans="1:30" s="82" customFormat="1" x14ac:dyDescent="0.25">
      <c r="A118" s="319"/>
      <c r="B118" s="298"/>
      <c r="C118" s="297"/>
      <c r="D118" s="298"/>
      <c r="E118" s="298"/>
      <c r="F118" s="255"/>
      <c r="G118" s="255"/>
      <c r="H118" s="259"/>
      <c r="I118" s="255"/>
      <c r="J118" s="294"/>
      <c r="K118" s="248"/>
      <c r="L118" s="248"/>
      <c r="M118" s="260"/>
      <c r="N118" s="260"/>
      <c r="O118" s="260"/>
      <c r="P118" s="260"/>
      <c r="Q118" s="289"/>
      <c r="R118" s="289"/>
      <c r="S118" s="260"/>
      <c r="T118" s="117" t="s">
        <v>1370</v>
      </c>
      <c r="U118" s="305"/>
      <c r="V118" s="305"/>
      <c r="W118" s="305"/>
      <c r="X118" s="305"/>
      <c r="Y118" s="305"/>
      <c r="Z118" s="305"/>
      <c r="AA118" s="305"/>
      <c r="AB118" s="306"/>
      <c r="AC118" s="318"/>
      <c r="AD118" s="327"/>
    </row>
    <row r="119" spans="1:30" ht="24" x14ac:dyDescent="0.25">
      <c r="A119" s="319"/>
      <c r="B119" s="298"/>
      <c r="C119" s="297"/>
      <c r="D119" s="298"/>
      <c r="E119" s="298"/>
      <c r="F119" s="255"/>
      <c r="G119" s="255"/>
      <c r="H119" s="259"/>
      <c r="I119" s="255"/>
      <c r="J119" s="252">
        <v>102</v>
      </c>
      <c r="K119" s="246" t="s">
        <v>399</v>
      </c>
      <c r="L119" s="246" t="s">
        <v>981</v>
      </c>
      <c r="M119" s="254" t="s">
        <v>1280</v>
      </c>
      <c r="N119" s="254" t="s">
        <v>454</v>
      </c>
      <c r="O119" s="254">
        <v>4</v>
      </c>
      <c r="P119" s="254">
        <v>0.25</v>
      </c>
      <c r="Q119" s="266">
        <v>4</v>
      </c>
      <c r="R119" s="266" t="s">
        <v>612</v>
      </c>
      <c r="S119" s="254" t="s">
        <v>604</v>
      </c>
      <c r="T119" s="130" t="s">
        <v>1299</v>
      </c>
      <c r="U119" s="305"/>
      <c r="V119" s="305"/>
      <c r="W119" s="305"/>
      <c r="X119" s="305"/>
      <c r="Y119" s="305"/>
      <c r="Z119" s="305"/>
      <c r="AA119" s="305"/>
      <c r="AB119" s="306"/>
      <c r="AC119" s="318"/>
      <c r="AD119" s="327"/>
    </row>
    <row r="120" spans="1:30" s="82" customFormat="1" x14ac:dyDescent="0.25">
      <c r="A120" s="319"/>
      <c r="B120" s="298"/>
      <c r="C120" s="297"/>
      <c r="D120" s="298"/>
      <c r="E120" s="298"/>
      <c r="F120" s="255"/>
      <c r="G120" s="255"/>
      <c r="H120" s="259"/>
      <c r="I120" s="255"/>
      <c r="J120" s="253"/>
      <c r="K120" s="247"/>
      <c r="L120" s="247"/>
      <c r="M120" s="255"/>
      <c r="N120" s="255"/>
      <c r="O120" s="255"/>
      <c r="P120" s="255"/>
      <c r="Q120" s="267"/>
      <c r="R120" s="267"/>
      <c r="S120" s="255"/>
      <c r="T120" s="117" t="s">
        <v>1371</v>
      </c>
      <c r="U120" s="305"/>
      <c r="V120" s="305"/>
      <c r="W120" s="305"/>
      <c r="X120" s="305"/>
      <c r="Y120" s="305"/>
      <c r="Z120" s="305"/>
      <c r="AA120" s="305"/>
      <c r="AB120" s="306"/>
      <c r="AC120" s="318"/>
      <c r="AD120" s="327"/>
    </row>
    <row r="121" spans="1:30" s="82" customFormat="1" x14ac:dyDescent="0.25">
      <c r="A121" s="319"/>
      <c r="B121" s="298"/>
      <c r="C121" s="297"/>
      <c r="D121" s="298"/>
      <c r="E121" s="298"/>
      <c r="F121" s="255"/>
      <c r="G121" s="255"/>
      <c r="H121" s="259"/>
      <c r="I121" s="255"/>
      <c r="J121" s="253"/>
      <c r="K121" s="247"/>
      <c r="L121" s="247"/>
      <c r="M121" s="255"/>
      <c r="N121" s="255"/>
      <c r="O121" s="255"/>
      <c r="P121" s="255"/>
      <c r="Q121" s="267"/>
      <c r="R121" s="267"/>
      <c r="S121" s="255"/>
      <c r="T121" s="117" t="s">
        <v>1372</v>
      </c>
      <c r="U121" s="305"/>
      <c r="V121" s="305"/>
      <c r="W121" s="305"/>
      <c r="X121" s="305"/>
      <c r="Y121" s="305"/>
      <c r="Z121" s="305"/>
      <c r="AA121" s="305"/>
      <c r="AB121" s="306"/>
      <c r="AC121" s="318"/>
      <c r="AD121" s="327"/>
    </row>
    <row r="122" spans="1:30" ht="24" x14ac:dyDescent="0.25">
      <c r="A122" s="319"/>
      <c r="B122" s="298"/>
      <c r="C122" s="297"/>
      <c r="D122" s="298"/>
      <c r="E122" s="298"/>
      <c r="F122" s="255"/>
      <c r="G122" s="255"/>
      <c r="H122" s="259"/>
      <c r="I122" s="255"/>
      <c r="J122" s="252">
        <v>103</v>
      </c>
      <c r="K122" s="246" t="s">
        <v>1029</v>
      </c>
      <c r="L122" s="246" t="s">
        <v>982</v>
      </c>
      <c r="M122" s="254" t="s">
        <v>1280</v>
      </c>
      <c r="N122" s="254" t="s">
        <v>455</v>
      </c>
      <c r="O122" s="254">
        <v>4</v>
      </c>
      <c r="P122" s="254">
        <v>0.05</v>
      </c>
      <c r="Q122" s="266">
        <v>21</v>
      </c>
      <c r="R122" s="266">
        <v>21</v>
      </c>
      <c r="S122" s="254">
        <v>21</v>
      </c>
      <c r="T122" s="130" t="s">
        <v>1299</v>
      </c>
      <c r="U122" s="305"/>
      <c r="V122" s="305"/>
      <c r="W122" s="305"/>
      <c r="X122" s="305"/>
      <c r="Y122" s="305"/>
      <c r="Z122" s="305"/>
      <c r="AA122" s="305"/>
      <c r="AB122" s="306"/>
      <c r="AC122" s="318"/>
      <c r="AD122" s="327"/>
    </row>
    <row r="123" spans="1:30" s="82" customFormat="1" x14ac:dyDescent="0.25">
      <c r="A123" s="319"/>
      <c r="B123" s="298"/>
      <c r="C123" s="297"/>
      <c r="D123" s="298"/>
      <c r="E123" s="298"/>
      <c r="F123" s="255"/>
      <c r="G123" s="255"/>
      <c r="H123" s="259"/>
      <c r="I123" s="255"/>
      <c r="J123" s="253"/>
      <c r="K123" s="247"/>
      <c r="L123" s="247"/>
      <c r="M123" s="255"/>
      <c r="N123" s="255"/>
      <c r="O123" s="255"/>
      <c r="P123" s="255"/>
      <c r="Q123" s="267"/>
      <c r="R123" s="267"/>
      <c r="S123" s="255"/>
      <c r="T123" s="117" t="s">
        <v>1371</v>
      </c>
      <c r="U123" s="305"/>
      <c r="V123" s="305"/>
      <c r="W123" s="305"/>
      <c r="X123" s="305"/>
      <c r="Y123" s="305"/>
      <c r="Z123" s="305"/>
      <c r="AA123" s="305"/>
      <c r="AB123" s="306"/>
      <c r="AC123" s="318"/>
      <c r="AD123" s="327"/>
    </row>
    <row r="124" spans="1:30" ht="24" x14ac:dyDescent="0.25">
      <c r="A124" s="319"/>
      <c r="B124" s="298"/>
      <c r="C124" s="297"/>
      <c r="D124" s="298"/>
      <c r="E124" s="298"/>
      <c r="F124" s="255"/>
      <c r="G124" s="255"/>
      <c r="H124" s="259"/>
      <c r="I124" s="255"/>
      <c r="J124" s="252">
        <v>104</v>
      </c>
      <c r="K124" s="246" t="s">
        <v>338</v>
      </c>
      <c r="L124" s="246" t="s">
        <v>983</v>
      </c>
      <c r="M124" s="254" t="s">
        <v>1280</v>
      </c>
      <c r="N124" s="254" t="s">
        <v>454</v>
      </c>
      <c r="O124" s="254">
        <v>4</v>
      </c>
      <c r="P124" s="254">
        <v>0.05</v>
      </c>
      <c r="Q124" s="266">
        <v>0</v>
      </c>
      <c r="R124" s="266">
        <v>13</v>
      </c>
      <c r="S124" s="254">
        <v>3</v>
      </c>
      <c r="T124" s="130" t="s">
        <v>1299</v>
      </c>
      <c r="U124" s="305"/>
      <c r="V124" s="305"/>
      <c r="W124" s="305"/>
      <c r="X124" s="305"/>
      <c r="Y124" s="305"/>
      <c r="Z124" s="305"/>
      <c r="AA124" s="305"/>
      <c r="AB124" s="306"/>
      <c r="AC124" s="318"/>
      <c r="AD124" s="327"/>
    </row>
    <row r="125" spans="1:30" s="82" customFormat="1" ht="36" x14ac:dyDescent="0.25">
      <c r="A125" s="319"/>
      <c r="B125" s="298"/>
      <c r="C125" s="297"/>
      <c r="D125" s="298"/>
      <c r="E125" s="298"/>
      <c r="F125" s="255"/>
      <c r="G125" s="255"/>
      <c r="H125" s="259"/>
      <c r="I125" s="255"/>
      <c r="J125" s="253"/>
      <c r="K125" s="247"/>
      <c r="L125" s="247"/>
      <c r="M125" s="255"/>
      <c r="N125" s="255"/>
      <c r="O125" s="255"/>
      <c r="P125" s="255"/>
      <c r="Q125" s="267"/>
      <c r="R125" s="267"/>
      <c r="S125" s="255"/>
      <c r="T125" s="117" t="s">
        <v>1373</v>
      </c>
      <c r="U125" s="305"/>
      <c r="V125" s="305"/>
      <c r="W125" s="305"/>
      <c r="X125" s="305"/>
      <c r="Y125" s="305"/>
      <c r="Z125" s="305"/>
      <c r="AA125" s="305"/>
      <c r="AB125" s="306"/>
      <c r="AC125" s="318"/>
      <c r="AD125" s="327"/>
    </row>
    <row r="126" spans="1:30" s="82" customFormat="1" ht="36" x14ac:dyDescent="0.25">
      <c r="A126" s="319"/>
      <c r="B126" s="298"/>
      <c r="C126" s="297"/>
      <c r="D126" s="298"/>
      <c r="E126" s="298"/>
      <c r="F126" s="255"/>
      <c r="G126" s="255"/>
      <c r="H126" s="259"/>
      <c r="I126" s="255"/>
      <c r="J126" s="253"/>
      <c r="K126" s="247"/>
      <c r="L126" s="247"/>
      <c r="M126" s="255"/>
      <c r="N126" s="255"/>
      <c r="O126" s="255"/>
      <c r="P126" s="255"/>
      <c r="Q126" s="267"/>
      <c r="R126" s="267"/>
      <c r="S126" s="255"/>
      <c r="T126" s="117" t="s">
        <v>1374</v>
      </c>
      <c r="U126" s="305"/>
      <c r="V126" s="305"/>
      <c r="W126" s="305"/>
      <c r="X126" s="305"/>
      <c r="Y126" s="305"/>
      <c r="Z126" s="305"/>
      <c r="AA126" s="305"/>
      <c r="AB126" s="306"/>
      <c r="AC126" s="318"/>
      <c r="AD126" s="327"/>
    </row>
    <row r="127" spans="1:30" s="82" customFormat="1" ht="36" x14ac:dyDescent="0.25">
      <c r="A127" s="319"/>
      <c r="B127" s="298"/>
      <c r="C127" s="297"/>
      <c r="D127" s="298"/>
      <c r="E127" s="298"/>
      <c r="F127" s="255"/>
      <c r="G127" s="255"/>
      <c r="H127" s="259"/>
      <c r="I127" s="255"/>
      <c r="J127" s="253"/>
      <c r="K127" s="247"/>
      <c r="L127" s="247"/>
      <c r="M127" s="255"/>
      <c r="N127" s="255"/>
      <c r="O127" s="255"/>
      <c r="P127" s="255"/>
      <c r="Q127" s="267"/>
      <c r="R127" s="267"/>
      <c r="S127" s="255"/>
      <c r="T127" s="117" t="s">
        <v>1375</v>
      </c>
      <c r="U127" s="305"/>
      <c r="V127" s="305"/>
      <c r="W127" s="305"/>
      <c r="X127" s="305"/>
      <c r="Y127" s="305"/>
      <c r="Z127" s="305"/>
      <c r="AA127" s="305"/>
      <c r="AB127" s="306"/>
      <c r="AC127" s="318"/>
      <c r="AD127" s="327"/>
    </row>
    <row r="128" spans="1:30" s="82" customFormat="1" ht="24" x14ac:dyDescent="0.25">
      <c r="A128" s="319"/>
      <c r="B128" s="298"/>
      <c r="C128" s="297"/>
      <c r="D128" s="298"/>
      <c r="E128" s="298"/>
      <c r="F128" s="255"/>
      <c r="G128" s="255"/>
      <c r="H128" s="259"/>
      <c r="I128" s="255"/>
      <c r="J128" s="253"/>
      <c r="K128" s="247"/>
      <c r="L128" s="247"/>
      <c r="M128" s="255"/>
      <c r="N128" s="255"/>
      <c r="O128" s="255"/>
      <c r="P128" s="255"/>
      <c r="Q128" s="267"/>
      <c r="R128" s="267"/>
      <c r="S128" s="255"/>
      <c r="T128" s="117" t="s">
        <v>1376</v>
      </c>
      <c r="U128" s="305"/>
      <c r="V128" s="305"/>
      <c r="W128" s="305"/>
      <c r="X128" s="305"/>
      <c r="Y128" s="305"/>
      <c r="Z128" s="305"/>
      <c r="AA128" s="305"/>
      <c r="AB128" s="306"/>
      <c r="AC128" s="318"/>
      <c r="AD128" s="327"/>
    </row>
    <row r="129" spans="1:30" s="82" customFormat="1" ht="36" x14ac:dyDescent="0.25">
      <c r="A129" s="319"/>
      <c r="B129" s="298"/>
      <c r="C129" s="297"/>
      <c r="D129" s="298"/>
      <c r="E129" s="298"/>
      <c r="F129" s="255"/>
      <c r="G129" s="255"/>
      <c r="H129" s="259"/>
      <c r="I129" s="255"/>
      <c r="J129" s="253"/>
      <c r="K129" s="247"/>
      <c r="L129" s="247"/>
      <c r="M129" s="255"/>
      <c r="N129" s="255"/>
      <c r="O129" s="255"/>
      <c r="P129" s="255"/>
      <c r="Q129" s="267"/>
      <c r="R129" s="267"/>
      <c r="S129" s="255"/>
      <c r="T129" s="117" t="s">
        <v>1377</v>
      </c>
      <c r="U129" s="305"/>
      <c r="V129" s="305"/>
      <c r="W129" s="305"/>
      <c r="X129" s="305"/>
      <c r="Y129" s="305"/>
      <c r="Z129" s="305"/>
      <c r="AA129" s="305"/>
      <c r="AB129" s="306"/>
      <c r="AC129" s="318"/>
      <c r="AD129" s="327"/>
    </row>
    <row r="130" spans="1:30" s="82" customFormat="1" ht="36" x14ac:dyDescent="0.25">
      <c r="A130" s="319"/>
      <c r="B130" s="298"/>
      <c r="C130" s="297"/>
      <c r="D130" s="298"/>
      <c r="E130" s="298"/>
      <c r="F130" s="255"/>
      <c r="G130" s="255"/>
      <c r="H130" s="259"/>
      <c r="I130" s="255"/>
      <c r="J130" s="253"/>
      <c r="K130" s="247"/>
      <c r="L130" s="247"/>
      <c r="M130" s="255"/>
      <c r="N130" s="255"/>
      <c r="O130" s="255"/>
      <c r="P130" s="255"/>
      <c r="Q130" s="267"/>
      <c r="R130" s="267"/>
      <c r="S130" s="255"/>
      <c r="T130" s="117" t="s">
        <v>1378</v>
      </c>
      <c r="U130" s="305"/>
      <c r="V130" s="305"/>
      <c r="W130" s="305"/>
      <c r="X130" s="305"/>
      <c r="Y130" s="305"/>
      <c r="Z130" s="305"/>
      <c r="AA130" s="305"/>
      <c r="AB130" s="306"/>
      <c r="AC130" s="318"/>
      <c r="AD130" s="327"/>
    </row>
    <row r="131" spans="1:30" s="82" customFormat="1" x14ac:dyDescent="0.25">
      <c r="A131" s="319"/>
      <c r="B131" s="298"/>
      <c r="C131" s="297"/>
      <c r="D131" s="298"/>
      <c r="E131" s="298"/>
      <c r="F131" s="255"/>
      <c r="G131" s="255"/>
      <c r="H131" s="259"/>
      <c r="I131" s="255"/>
      <c r="J131" s="253"/>
      <c r="K131" s="247"/>
      <c r="L131" s="247"/>
      <c r="M131" s="255"/>
      <c r="N131" s="255"/>
      <c r="O131" s="255"/>
      <c r="P131" s="255"/>
      <c r="Q131" s="267"/>
      <c r="R131" s="267"/>
      <c r="S131" s="255"/>
      <c r="T131" s="117" t="s">
        <v>1379</v>
      </c>
      <c r="U131" s="305"/>
      <c r="V131" s="305"/>
      <c r="W131" s="305"/>
      <c r="X131" s="305"/>
      <c r="Y131" s="305"/>
      <c r="Z131" s="305"/>
      <c r="AA131" s="305"/>
      <c r="AB131" s="306"/>
      <c r="AC131" s="318"/>
      <c r="AD131" s="327"/>
    </row>
    <row r="132" spans="1:30" s="82" customFormat="1" ht="36" x14ac:dyDescent="0.25">
      <c r="A132" s="319"/>
      <c r="B132" s="298"/>
      <c r="C132" s="297"/>
      <c r="D132" s="298"/>
      <c r="E132" s="298"/>
      <c r="F132" s="255"/>
      <c r="G132" s="255"/>
      <c r="H132" s="259"/>
      <c r="I132" s="255"/>
      <c r="J132" s="294"/>
      <c r="K132" s="248"/>
      <c r="L132" s="248"/>
      <c r="M132" s="260"/>
      <c r="N132" s="260"/>
      <c r="O132" s="260"/>
      <c r="P132" s="260"/>
      <c r="Q132" s="289"/>
      <c r="R132" s="289"/>
      <c r="S132" s="260"/>
      <c r="T132" s="117" t="s">
        <v>1380</v>
      </c>
      <c r="U132" s="305"/>
      <c r="V132" s="305"/>
      <c r="W132" s="305"/>
      <c r="X132" s="305"/>
      <c r="Y132" s="305"/>
      <c r="Z132" s="305"/>
      <c r="AA132" s="305"/>
      <c r="AB132" s="306"/>
      <c r="AC132" s="318"/>
      <c r="AD132" s="327"/>
    </row>
    <row r="133" spans="1:30" ht="24" x14ac:dyDescent="0.25">
      <c r="A133" s="319"/>
      <c r="B133" s="298"/>
      <c r="C133" s="297"/>
      <c r="D133" s="298"/>
      <c r="E133" s="298"/>
      <c r="F133" s="255"/>
      <c r="G133" s="255"/>
      <c r="H133" s="259"/>
      <c r="I133" s="255"/>
      <c r="J133" s="252">
        <v>105</v>
      </c>
      <c r="K133" s="246" t="s">
        <v>1030</v>
      </c>
      <c r="L133" s="246" t="s">
        <v>984</v>
      </c>
      <c r="M133" s="254" t="s">
        <v>1280</v>
      </c>
      <c r="N133" s="254" t="s">
        <v>455</v>
      </c>
      <c r="O133" s="254">
        <v>4</v>
      </c>
      <c r="P133" s="254">
        <v>0.05</v>
      </c>
      <c r="Q133" s="266">
        <v>5</v>
      </c>
      <c r="R133" s="266">
        <v>5</v>
      </c>
      <c r="S133" s="254">
        <v>5</v>
      </c>
      <c r="T133" s="130" t="s">
        <v>1299</v>
      </c>
      <c r="U133" s="305"/>
      <c r="V133" s="305"/>
      <c r="W133" s="305"/>
      <c r="X133" s="305"/>
      <c r="Y133" s="305"/>
      <c r="Z133" s="305"/>
      <c r="AA133" s="305"/>
      <c r="AB133" s="306"/>
      <c r="AC133" s="318"/>
      <c r="AD133" s="327"/>
    </row>
    <row r="134" spans="1:30" s="82" customFormat="1" ht="36" x14ac:dyDescent="0.25">
      <c r="A134" s="319"/>
      <c r="B134" s="298"/>
      <c r="C134" s="297"/>
      <c r="D134" s="298"/>
      <c r="E134" s="298"/>
      <c r="F134" s="255"/>
      <c r="G134" s="255"/>
      <c r="H134" s="259"/>
      <c r="I134" s="255"/>
      <c r="J134" s="253"/>
      <c r="K134" s="247"/>
      <c r="L134" s="247"/>
      <c r="M134" s="255"/>
      <c r="N134" s="255"/>
      <c r="O134" s="255"/>
      <c r="P134" s="255"/>
      <c r="Q134" s="267"/>
      <c r="R134" s="267"/>
      <c r="S134" s="255"/>
      <c r="T134" s="117" t="s">
        <v>1381</v>
      </c>
      <c r="U134" s="305"/>
      <c r="V134" s="305"/>
      <c r="W134" s="305"/>
      <c r="X134" s="305"/>
      <c r="Y134" s="305"/>
      <c r="Z134" s="305"/>
      <c r="AA134" s="305"/>
      <c r="AB134" s="306"/>
      <c r="AC134" s="318"/>
      <c r="AD134" s="327"/>
    </row>
    <row r="135" spans="1:30" ht="24" x14ac:dyDescent="0.25">
      <c r="A135" s="319"/>
      <c r="B135" s="298"/>
      <c r="C135" s="297"/>
      <c r="D135" s="298"/>
      <c r="E135" s="298"/>
      <c r="F135" s="255"/>
      <c r="G135" s="255"/>
      <c r="H135" s="259"/>
      <c r="I135" s="255"/>
      <c r="J135" s="252">
        <v>106</v>
      </c>
      <c r="K135" s="246" t="s">
        <v>400</v>
      </c>
      <c r="L135" s="246" t="s">
        <v>985</v>
      </c>
      <c r="M135" s="254" t="s">
        <v>1280</v>
      </c>
      <c r="N135" s="254" t="s">
        <v>454</v>
      </c>
      <c r="O135" s="254">
        <v>4</v>
      </c>
      <c r="P135" s="254">
        <v>0.05</v>
      </c>
      <c r="Q135" s="266">
        <v>0</v>
      </c>
      <c r="R135" s="266">
        <v>52</v>
      </c>
      <c r="S135" s="254">
        <v>13</v>
      </c>
      <c r="T135" s="130" t="s">
        <v>1299</v>
      </c>
      <c r="U135" s="305"/>
      <c r="V135" s="305"/>
      <c r="W135" s="305"/>
      <c r="X135" s="305"/>
      <c r="Y135" s="305"/>
      <c r="Z135" s="305"/>
      <c r="AA135" s="305"/>
      <c r="AB135" s="306"/>
      <c r="AC135" s="318"/>
      <c r="AD135" s="327"/>
    </row>
    <row r="136" spans="1:30" s="82" customFormat="1" ht="72" x14ac:dyDescent="0.25">
      <c r="A136" s="319"/>
      <c r="B136" s="298"/>
      <c r="C136" s="297"/>
      <c r="D136" s="298"/>
      <c r="E136" s="298"/>
      <c r="F136" s="255"/>
      <c r="G136" s="255"/>
      <c r="H136" s="259"/>
      <c r="I136" s="255"/>
      <c r="J136" s="253"/>
      <c r="K136" s="247"/>
      <c r="L136" s="247"/>
      <c r="M136" s="255"/>
      <c r="N136" s="255"/>
      <c r="O136" s="255"/>
      <c r="P136" s="255"/>
      <c r="Q136" s="267"/>
      <c r="R136" s="267"/>
      <c r="S136" s="255"/>
      <c r="T136" s="117" t="s">
        <v>1782</v>
      </c>
      <c r="U136" s="305"/>
      <c r="V136" s="305"/>
      <c r="W136" s="305"/>
      <c r="X136" s="305"/>
      <c r="Y136" s="305"/>
      <c r="Z136" s="305"/>
      <c r="AA136" s="305"/>
      <c r="AB136" s="306"/>
      <c r="AC136" s="318"/>
      <c r="AD136" s="327"/>
    </row>
    <row r="137" spans="1:30" s="82" customFormat="1" ht="60" x14ac:dyDescent="0.25">
      <c r="A137" s="319"/>
      <c r="B137" s="298"/>
      <c r="C137" s="297"/>
      <c r="D137" s="298"/>
      <c r="E137" s="298"/>
      <c r="F137" s="255"/>
      <c r="G137" s="255"/>
      <c r="H137" s="259"/>
      <c r="I137" s="255"/>
      <c r="J137" s="253"/>
      <c r="K137" s="247"/>
      <c r="L137" s="247"/>
      <c r="M137" s="255"/>
      <c r="N137" s="255"/>
      <c r="O137" s="255"/>
      <c r="P137" s="255"/>
      <c r="Q137" s="267"/>
      <c r="R137" s="267"/>
      <c r="S137" s="255"/>
      <c r="T137" s="117" t="s">
        <v>1382</v>
      </c>
      <c r="U137" s="305"/>
      <c r="V137" s="305"/>
      <c r="W137" s="305"/>
      <c r="X137" s="305"/>
      <c r="Y137" s="305"/>
      <c r="Z137" s="305"/>
      <c r="AA137" s="305"/>
      <c r="AB137" s="306"/>
      <c r="AC137" s="318"/>
      <c r="AD137" s="327"/>
    </row>
    <row r="138" spans="1:30" s="82" customFormat="1" ht="24" x14ac:dyDescent="0.25">
      <c r="A138" s="319"/>
      <c r="B138" s="298"/>
      <c r="C138" s="297"/>
      <c r="D138" s="298"/>
      <c r="E138" s="298"/>
      <c r="F138" s="255"/>
      <c r="G138" s="255"/>
      <c r="H138" s="259"/>
      <c r="I138" s="255"/>
      <c r="J138" s="253"/>
      <c r="K138" s="247"/>
      <c r="L138" s="247"/>
      <c r="M138" s="255"/>
      <c r="N138" s="255"/>
      <c r="O138" s="255"/>
      <c r="P138" s="255"/>
      <c r="Q138" s="267"/>
      <c r="R138" s="267"/>
      <c r="S138" s="255"/>
      <c r="T138" s="117" t="s">
        <v>1383</v>
      </c>
      <c r="U138" s="305"/>
      <c r="V138" s="305"/>
      <c r="W138" s="305"/>
      <c r="X138" s="305"/>
      <c r="Y138" s="305"/>
      <c r="Z138" s="305"/>
      <c r="AA138" s="305"/>
      <c r="AB138" s="306"/>
      <c r="AC138" s="318"/>
      <c r="AD138" s="327"/>
    </row>
    <row r="139" spans="1:30" s="82" customFormat="1" ht="81" customHeight="1" x14ac:dyDescent="0.25">
      <c r="A139" s="319"/>
      <c r="B139" s="298"/>
      <c r="C139" s="297"/>
      <c r="D139" s="298"/>
      <c r="E139" s="298"/>
      <c r="F139" s="255"/>
      <c r="G139" s="255"/>
      <c r="H139" s="259"/>
      <c r="I139" s="255"/>
      <c r="J139" s="253"/>
      <c r="K139" s="247"/>
      <c r="L139" s="247"/>
      <c r="M139" s="255"/>
      <c r="N139" s="255"/>
      <c r="O139" s="255"/>
      <c r="P139" s="255"/>
      <c r="Q139" s="267"/>
      <c r="R139" s="267"/>
      <c r="S139" s="255"/>
      <c r="T139" s="117" t="s">
        <v>1384</v>
      </c>
      <c r="U139" s="305"/>
      <c r="V139" s="305"/>
      <c r="W139" s="305"/>
      <c r="X139" s="305"/>
      <c r="Y139" s="305"/>
      <c r="Z139" s="305"/>
      <c r="AA139" s="305"/>
      <c r="AB139" s="306"/>
      <c r="AC139" s="318"/>
      <c r="AD139" s="327"/>
    </row>
    <row r="140" spans="1:30" s="82" customFormat="1" ht="48" x14ac:dyDescent="0.25">
      <c r="A140" s="319"/>
      <c r="B140" s="298"/>
      <c r="C140" s="297"/>
      <c r="D140" s="298"/>
      <c r="E140" s="298"/>
      <c r="F140" s="255"/>
      <c r="G140" s="255"/>
      <c r="H140" s="259"/>
      <c r="I140" s="255"/>
      <c r="J140" s="253"/>
      <c r="K140" s="247"/>
      <c r="L140" s="247"/>
      <c r="M140" s="255"/>
      <c r="N140" s="255"/>
      <c r="O140" s="255"/>
      <c r="P140" s="255"/>
      <c r="Q140" s="267"/>
      <c r="R140" s="267"/>
      <c r="S140" s="255"/>
      <c r="T140" s="117" t="s">
        <v>1385</v>
      </c>
      <c r="U140" s="305"/>
      <c r="V140" s="305"/>
      <c r="W140" s="305"/>
      <c r="X140" s="305"/>
      <c r="Y140" s="305"/>
      <c r="Z140" s="305"/>
      <c r="AA140" s="305"/>
      <c r="AB140" s="306"/>
      <c r="AC140" s="318"/>
      <c r="AD140" s="327"/>
    </row>
    <row r="141" spans="1:30" ht="24" x14ac:dyDescent="0.25">
      <c r="A141" s="319"/>
      <c r="B141" s="298"/>
      <c r="C141" s="297"/>
      <c r="D141" s="298"/>
      <c r="E141" s="298"/>
      <c r="F141" s="255"/>
      <c r="G141" s="255"/>
      <c r="H141" s="259"/>
      <c r="I141" s="255"/>
      <c r="J141" s="252">
        <v>107</v>
      </c>
      <c r="K141" s="246" t="s">
        <v>1065</v>
      </c>
      <c r="L141" s="246" t="s">
        <v>1066</v>
      </c>
      <c r="M141" s="254" t="s">
        <v>1280</v>
      </c>
      <c r="N141" s="254" t="s">
        <v>454</v>
      </c>
      <c r="O141" s="254">
        <v>4</v>
      </c>
      <c r="P141" s="254">
        <v>0.15</v>
      </c>
      <c r="Q141" s="266">
        <v>0</v>
      </c>
      <c r="R141" s="266">
        <v>4</v>
      </c>
      <c r="S141" s="254">
        <v>1</v>
      </c>
      <c r="T141" s="130" t="s">
        <v>1299</v>
      </c>
      <c r="U141" s="305"/>
      <c r="V141" s="305"/>
      <c r="W141" s="305"/>
      <c r="X141" s="305"/>
      <c r="Y141" s="305"/>
      <c r="Z141" s="305"/>
      <c r="AA141" s="305"/>
      <c r="AB141" s="306"/>
      <c r="AC141" s="318"/>
      <c r="AD141" s="327"/>
    </row>
    <row r="142" spans="1:30" s="82" customFormat="1" ht="24" x14ac:dyDescent="0.25">
      <c r="A142" s="319"/>
      <c r="B142" s="298"/>
      <c r="C142" s="297"/>
      <c r="D142" s="298"/>
      <c r="E142" s="298"/>
      <c r="F142" s="255"/>
      <c r="G142" s="255"/>
      <c r="H142" s="259"/>
      <c r="I142" s="255"/>
      <c r="J142" s="253"/>
      <c r="K142" s="247"/>
      <c r="L142" s="247"/>
      <c r="M142" s="255"/>
      <c r="N142" s="255"/>
      <c r="O142" s="255"/>
      <c r="P142" s="255"/>
      <c r="Q142" s="267"/>
      <c r="R142" s="267"/>
      <c r="S142" s="255"/>
      <c r="T142" s="117" t="s">
        <v>1386</v>
      </c>
      <c r="U142" s="305"/>
      <c r="V142" s="305"/>
      <c r="W142" s="305"/>
      <c r="X142" s="305"/>
      <c r="Y142" s="305"/>
      <c r="Z142" s="305"/>
      <c r="AA142" s="305"/>
      <c r="AB142" s="306"/>
      <c r="AC142" s="318"/>
      <c r="AD142" s="327"/>
    </row>
    <row r="143" spans="1:30" s="82" customFormat="1" ht="24" x14ac:dyDescent="0.25">
      <c r="A143" s="319"/>
      <c r="B143" s="298"/>
      <c r="C143" s="297"/>
      <c r="D143" s="298"/>
      <c r="E143" s="298"/>
      <c r="F143" s="255"/>
      <c r="G143" s="255"/>
      <c r="H143" s="259"/>
      <c r="I143" s="255"/>
      <c r="J143" s="253"/>
      <c r="K143" s="247"/>
      <c r="L143" s="247"/>
      <c r="M143" s="255"/>
      <c r="N143" s="255"/>
      <c r="O143" s="255"/>
      <c r="P143" s="255"/>
      <c r="Q143" s="267"/>
      <c r="R143" s="267"/>
      <c r="S143" s="255"/>
      <c r="T143" s="117" t="s">
        <v>1387</v>
      </c>
      <c r="U143" s="305"/>
      <c r="V143" s="305"/>
      <c r="W143" s="305"/>
      <c r="X143" s="305"/>
      <c r="Y143" s="305"/>
      <c r="Z143" s="305"/>
      <c r="AA143" s="305"/>
      <c r="AB143" s="306"/>
      <c r="AC143" s="318"/>
      <c r="AD143" s="327"/>
    </row>
    <row r="144" spans="1:30" s="82" customFormat="1" ht="24" x14ac:dyDescent="0.25">
      <c r="A144" s="319"/>
      <c r="B144" s="298"/>
      <c r="C144" s="297"/>
      <c r="D144" s="298"/>
      <c r="E144" s="298"/>
      <c r="F144" s="255"/>
      <c r="G144" s="255"/>
      <c r="H144" s="259"/>
      <c r="I144" s="255"/>
      <c r="J144" s="294"/>
      <c r="K144" s="248"/>
      <c r="L144" s="248"/>
      <c r="M144" s="260"/>
      <c r="N144" s="260"/>
      <c r="O144" s="260"/>
      <c r="P144" s="260"/>
      <c r="Q144" s="289"/>
      <c r="R144" s="289"/>
      <c r="S144" s="260"/>
      <c r="T144" s="117" t="s">
        <v>1388</v>
      </c>
      <c r="U144" s="305"/>
      <c r="V144" s="305"/>
      <c r="W144" s="305"/>
      <c r="X144" s="305"/>
      <c r="Y144" s="305"/>
      <c r="Z144" s="305"/>
      <c r="AA144" s="305"/>
      <c r="AB144" s="306"/>
      <c r="AC144" s="318"/>
      <c r="AD144" s="327"/>
    </row>
    <row r="145" spans="1:30" s="82" customFormat="1" ht="24" x14ac:dyDescent="0.25">
      <c r="A145" s="319"/>
      <c r="B145" s="298"/>
      <c r="C145" s="297"/>
      <c r="D145" s="298"/>
      <c r="E145" s="298"/>
      <c r="F145" s="255"/>
      <c r="G145" s="255"/>
      <c r="H145" s="259"/>
      <c r="I145" s="255"/>
      <c r="J145" s="252">
        <v>108</v>
      </c>
      <c r="K145" s="246" t="s">
        <v>401</v>
      </c>
      <c r="L145" s="246" t="s">
        <v>1031</v>
      </c>
      <c r="M145" s="254" t="s">
        <v>1280</v>
      </c>
      <c r="N145" s="254" t="s">
        <v>454</v>
      </c>
      <c r="O145" s="254">
        <v>4</v>
      </c>
      <c r="P145" s="254">
        <v>0.35</v>
      </c>
      <c r="Q145" s="254">
        <v>0</v>
      </c>
      <c r="R145" s="254">
        <v>1</v>
      </c>
      <c r="S145" s="254">
        <v>1</v>
      </c>
      <c r="T145" s="130" t="s">
        <v>1299</v>
      </c>
      <c r="U145" s="305"/>
      <c r="V145" s="305"/>
      <c r="W145" s="305"/>
      <c r="X145" s="305"/>
      <c r="Y145" s="305"/>
      <c r="Z145" s="305"/>
      <c r="AA145" s="305"/>
      <c r="AB145" s="306"/>
      <c r="AC145" s="318"/>
      <c r="AD145" s="327"/>
    </row>
    <row r="146" spans="1:30" s="82" customFormat="1" x14ac:dyDescent="0.25">
      <c r="A146" s="319"/>
      <c r="B146" s="298"/>
      <c r="C146" s="297"/>
      <c r="D146" s="298"/>
      <c r="E146" s="298"/>
      <c r="F146" s="255"/>
      <c r="G146" s="255"/>
      <c r="H146" s="259"/>
      <c r="I146" s="255"/>
      <c r="J146" s="253"/>
      <c r="K146" s="249"/>
      <c r="L146" s="249"/>
      <c r="M146" s="255"/>
      <c r="N146" s="255"/>
      <c r="O146" s="255"/>
      <c r="P146" s="255"/>
      <c r="Q146" s="255"/>
      <c r="R146" s="255"/>
      <c r="S146" s="255"/>
      <c r="T146" s="117" t="s">
        <v>1389</v>
      </c>
      <c r="U146" s="305"/>
      <c r="V146" s="305"/>
      <c r="W146" s="305"/>
      <c r="X146" s="305"/>
      <c r="Y146" s="305"/>
      <c r="Z146" s="305"/>
      <c r="AA146" s="305"/>
      <c r="AB146" s="306"/>
      <c r="AC146" s="318"/>
      <c r="AD146" s="327"/>
    </row>
    <row r="147" spans="1:30" s="82" customFormat="1" ht="24" x14ac:dyDescent="0.25">
      <c r="A147" s="319"/>
      <c r="B147" s="298"/>
      <c r="C147" s="297"/>
      <c r="D147" s="298"/>
      <c r="E147" s="298"/>
      <c r="F147" s="255"/>
      <c r="G147" s="255"/>
      <c r="H147" s="259"/>
      <c r="I147" s="255"/>
      <c r="J147" s="253"/>
      <c r="K147" s="249"/>
      <c r="L147" s="249"/>
      <c r="M147" s="255"/>
      <c r="N147" s="255"/>
      <c r="O147" s="255"/>
      <c r="P147" s="255"/>
      <c r="Q147" s="255"/>
      <c r="R147" s="255"/>
      <c r="S147" s="255"/>
      <c r="T147" s="117" t="s">
        <v>1390</v>
      </c>
      <c r="U147" s="305"/>
      <c r="V147" s="305"/>
      <c r="W147" s="305"/>
      <c r="X147" s="305"/>
      <c r="Y147" s="305"/>
      <c r="Z147" s="305"/>
      <c r="AA147" s="305"/>
      <c r="AB147" s="306"/>
      <c r="AC147" s="318"/>
      <c r="AD147" s="327"/>
    </row>
    <row r="148" spans="1:30" s="82" customFormat="1" x14ac:dyDescent="0.25">
      <c r="A148" s="319"/>
      <c r="B148" s="298"/>
      <c r="C148" s="297"/>
      <c r="D148" s="298"/>
      <c r="E148" s="298"/>
      <c r="F148" s="255"/>
      <c r="G148" s="255"/>
      <c r="H148" s="259"/>
      <c r="I148" s="255"/>
      <c r="J148" s="253"/>
      <c r="K148" s="249"/>
      <c r="L148" s="249"/>
      <c r="M148" s="255"/>
      <c r="N148" s="255"/>
      <c r="O148" s="255"/>
      <c r="P148" s="255"/>
      <c r="Q148" s="255"/>
      <c r="R148" s="255"/>
      <c r="S148" s="255"/>
      <c r="T148" s="117" t="s">
        <v>1391</v>
      </c>
      <c r="U148" s="305"/>
      <c r="V148" s="305"/>
      <c r="W148" s="305"/>
      <c r="X148" s="305"/>
      <c r="Y148" s="305"/>
      <c r="Z148" s="305"/>
      <c r="AA148" s="305"/>
      <c r="AB148" s="306"/>
      <c r="AC148" s="318"/>
      <c r="AD148" s="327"/>
    </row>
    <row r="149" spans="1:30" s="82" customFormat="1" x14ac:dyDescent="0.25">
      <c r="A149" s="319"/>
      <c r="B149" s="298"/>
      <c r="C149" s="297"/>
      <c r="D149" s="298"/>
      <c r="E149" s="298"/>
      <c r="F149" s="255"/>
      <c r="G149" s="255"/>
      <c r="H149" s="259"/>
      <c r="I149" s="255"/>
      <c r="J149" s="253"/>
      <c r="K149" s="249"/>
      <c r="L149" s="249"/>
      <c r="M149" s="255"/>
      <c r="N149" s="255"/>
      <c r="O149" s="255"/>
      <c r="P149" s="255"/>
      <c r="Q149" s="255"/>
      <c r="R149" s="255"/>
      <c r="S149" s="255"/>
      <c r="T149" s="117" t="s">
        <v>1392</v>
      </c>
      <c r="U149" s="305"/>
      <c r="V149" s="305"/>
      <c r="W149" s="305"/>
      <c r="X149" s="305"/>
      <c r="Y149" s="305"/>
      <c r="Z149" s="305"/>
      <c r="AA149" s="305"/>
      <c r="AB149" s="306"/>
      <c r="AC149" s="318"/>
      <c r="AD149" s="327"/>
    </row>
    <row r="150" spans="1:30" s="82" customFormat="1" x14ac:dyDescent="0.25">
      <c r="A150" s="319"/>
      <c r="B150" s="298"/>
      <c r="C150" s="297"/>
      <c r="D150" s="298"/>
      <c r="E150" s="298"/>
      <c r="F150" s="255"/>
      <c r="G150" s="255"/>
      <c r="H150" s="259"/>
      <c r="I150" s="255"/>
      <c r="J150" s="253"/>
      <c r="K150" s="249"/>
      <c r="L150" s="249"/>
      <c r="M150" s="255"/>
      <c r="N150" s="255"/>
      <c r="O150" s="255"/>
      <c r="P150" s="255"/>
      <c r="Q150" s="255"/>
      <c r="R150" s="255"/>
      <c r="S150" s="255"/>
      <c r="T150" s="117" t="s">
        <v>1393</v>
      </c>
      <c r="U150" s="305"/>
      <c r="V150" s="305"/>
      <c r="W150" s="305"/>
      <c r="X150" s="305"/>
      <c r="Y150" s="305"/>
      <c r="Z150" s="305"/>
      <c r="AA150" s="305"/>
      <c r="AB150" s="306"/>
      <c r="AC150" s="318"/>
      <c r="AD150" s="327"/>
    </row>
    <row r="151" spans="1:30" ht="36" x14ac:dyDescent="0.25">
      <c r="A151" s="319"/>
      <c r="B151" s="298"/>
      <c r="C151" s="297"/>
      <c r="D151" s="298"/>
      <c r="E151" s="298"/>
      <c r="F151" s="260"/>
      <c r="G151" s="260"/>
      <c r="H151" s="287"/>
      <c r="I151" s="260"/>
      <c r="J151" s="294"/>
      <c r="K151" s="250"/>
      <c r="L151" s="250"/>
      <c r="M151" s="260"/>
      <c r="N151" s="260"/>
      <c r="O151" s="260"/>
      <c r="P151" s="260"/>
      <c r="Q151" s="260"/>
      <c r="R151" s="260"/>
      <c r="S151" s="260"/>
      <c r="T151" s="117" t="s">
        <v>1394</v>
      </c>
      <c r="U151" s="305"/>
      <c r="V151" s="305"/>
      <c r="W151" s="305"/>
      <c r="X151" s="305"/>
      <c r="Y151" s="305"/>
      <c r="Z151" s="305"/>
      <c r="AA151" s="305"/>
      <c r="AB151" s="306"/>
      <c r="AC151" s="318"/>
      <c r="AD151" s="327"/>
    </row>
    <row r="152" spans="1:30" ht="24" x14ac:dyDescent="0.25">
      <c r="A152" s="319"/>
      <c r="B152" s="298"/>
      <c r="C152" s="297">
        <v>25</v>
      </c>
      <c r="D152" s="298" t="s">
        <v>1262</v>
      </c>
      <c r="E152" s="298" t="s">
        <v>1175</v>
      </c>
      <c r="F152" s="254">
        <v>0</v>
      </c>
      <c r="G152" s="254">
        <v>1</v>
      </c>
      <c r="H152" s="258" t="s">
        <v>454</v>
      </c>
      <c r="I152" s="254">
        <v>1</v>
      </c>
      <c r="J152" s="252">
        <v>109</v>
      </c>
      <c r="K152" s="246" t="s">
        <v>1176</v>
      </c>
      <c r="L152" s="246" t="s">
        <v>1251</v>
      </c>
      <c r="M152" s="254" t="s">
        <v>1280</v>
      </c>
      <c r="N152" s="254" t="s">
        <v>454</v>
      </c>
      <c r="O152" s="254" t="s">
        <v>1108</v>
      </c>
      <c r="P152" s="254">
        <v>0.15</v>
      </c>
      <c r="Q152" s="266">
        <v>0</v>
      </c>
      <c r="R152" s="266">
        <v>12</v>
      </c>
      <c r="S152" s="254">
        <v>3</v>
      </c>
      <c r="T152" s="130" t="s">
        <v>1299</v>
      </c>
      <c r="U152" s="305"/>
      <c r="V152" s="305"/>
      <c r="W152" s="305"/>
      <c r="X152" s="305"/>
      <c r="Y152" s="305"/>
      <c r="Z152" s="305"/>
      <c r="AA152" s="305"/>
      <c r="AB152" s="306"/>
      <c r="AC152" s="318"/>
      <c r="AD152" s="327"/>
    </row>
    <row r="153" spans="1:30" s="82" customFormat="1" ht="24" x14ac:dyDescent="0.25">
      <c r="A153" s="319"/>
      <c r="B153" s="298"/>
      <c r="C153" s="297"/>
      <c r="D153" s="298"/>
      <c r="E153" s="298"/>
      <c r="F153" s="255"/>
      <c r="G153" s="255"/>
      <c r="H153" s="259"/>
      <c r="I153" s="255"/>
      <c r="J153" s="253"/>
      <c r="K153" s="247"/>
      <c r="L153" s="247"/>
      <c r="M153" s="255"/>
      <c r="N153" s="255"/>
      <c r="O153" s="255"/>
      <c r="P153" s="255"/>
      <c r="Q153" s="267"/>
      <c r="R153" s="267"/>
      <c r="S153" s="255"/>
      <c r="T153" s="117" t="s">
        <v>1395</v>
      </c>
      <c r="U153" s="305"/>
      <c r="V153" s="305"/>
      <c r="W153" s="305"/>
      <c r="X153" s="305"/>
      <c r="Y153" s="305"/>
      <c r="Z153" s="305"/>
      <c r="AA153" s="305"/>
      <c r="AB153" s="306"/>
      <c r="AC153" s="318"/>
      <c r="AD153" s="327"/>
    </row>
    <row r="154" spans="1:30" s="82" customFormat="1" ht="24" x14ac:dyDescent="0.25">
      <c r="A154" s="319"/>
      <c r="B154" s="298"/>
      <c r="C154" s="297"/>
      <c r="D154" s="298"/>
      <c r="E154" s="298"/>
      <c r="F154" s="255"/>
      <c r="G154" s="255"/>
      <c r="H154" s="259"/>
      <c r="I154" s="255"/>
      <c r="J154" s="252">
        <v>110</v>
      </c>
      <c r="K154" s="246" t="s">
        <v>1783</v>
      </c>
      <c r="L154" s="246" t="s">
        <v>1252</v>
      </c>
      <c r="M154" s="254" t="s">
        <v>1280</v>
      </c>
      <c r="N154" s="254" t="s">
        <v>454</v>
      </c>
      <c r="O154" s="254">
        <v>4.0999999999999996</v>
      </c>
      <c r="P154" s="254">
        <v>0.15</v>
      </c>
      <c r="Q154" s="266">
        <v>0</v>
      </c>
      <c r="R154" s="266">
        <v>4</v>
      </c>
      <c r="S154" s="290">
        <v>4</v>
      </c>
      <c r="T154" s="130" t="s">
        <v>1299</v>
      </c>
      <c r="U154" s="305"/>
      <c r="V154" s="305"/>
      <c r="W154" s="305"/>
      <c r="X154" s="305"/>
      <c r="Y154" s="305"/>
      <c r="Z154" s="305"/>
      <c r="AA154" s="305"/>
      <c r="AB154" s="306"/>
      <c r="AC154" s="318"/>
      <c r="AD154" s="327"/>
    </row>
    <row r="155" spans="1:30" s="82" customFormat="1" ht="24" x14ac:dyDescent="0.25">
      <c r="A155" s="319"/>
      <c r="B155" s="298"/>
      <c r="C155" s="297"/>
      <c r="D155" s="298"/>
      <c r="E155" s="298"/>
      <c r="F155" s="255"/>
      <c r="G155" s="255"/>
      <c r="H155" s="259"/>
      <c r="I155" s="255"/>
      <c r="J155" s="253"/>
      <c r="K155" s="249"/>
      <c r="L155" s="249"/>
      <c r="M155" s="255"/>
      <c r="N155" s="255"/>
      <c r="O155" s="255"/>
      <c r="P155" s="255"/>
      <c r="Q155" s="267"/>
      <c r="R155" s="267"/>
      <c r="S155" s="291"/>
      <c r="T155" s="117" t="s">
        <v>1396</v>
      </c>
      <c r="U155" s="305"/>
      <c r="V155" s="305"/>
      <c r="W155" s="305"/>
      <c r="X155" s="305"/>
      <c r="Y155" s="305"/>
      <c r="Z155" s="305"/>
      <c r="AA155" s="305"/>
      <c r="AB155" s="306"/>
      <c r="AC155" s="318"/>
      <c r="AD155" s="327"/>
    </row>
    <row r="156" spans="1:30" s="82" customFormat="1" ht="24" x14ac:dyDescent="0.25">
      <c r="A156" s="319"/>
      <c r="B156" s="298"/>
      <c r="C156" s="252">
        <v>26</v>
      </c>
      <c r="D156" s="246" t="s">
        <v>1048</v>
      </c>
      <c r="E156" s="246" t="s">
        <v>1049</v>
      </c>
      <c r="F156" s="254">
        <v>0</v>
      </c>
      <c r="G156" s="254">
        <v>672</v>
      </c>
      <c r="H156" s="258" t="s">
        <v>454</v>
      </c>
      <c r="I156" s="258">
        <v>0</v>
      </c>
      <c r="J156" s="252">
        <v>111</v>
      </c>
      <c r="K156" s="246" t="s">
        <v>1067</v>
      </c>
      <c r="L156" s="246" t="s">
        <v>1068</v>
      </c>
      <c r="M156" s="254" t="s">
        <v>1280</v>
      </c>
      <c r="N156" s="254" t="s">
        <v>454</v>
      </c>
      <c r="O156" s="254">
        <v>4</v>
      </c>
      <c r="P156" s="254">
        <v>0.15</v>
      </c>
      <c r="Q156" s="254">
        <v>0</v>
      </c>
      <c r="R156" s="261">
        <v>0.35</v>
      </c>
      <c r="S156" s="261">
        <v>0</v>
      </c>
      <c r="T156" s="130" t="s">
        <v>1299</v>
      </c>
      <c r="U156" s="305"/>
      <c r="V156" s="305"/>
      <c r="W156" s="305"/>
      <c r="X156" s="305"/>
      <c r="Y156" s="305"/>
      <c r="Z156" s="305"/>
      <c r="AA156" s="305"/>
      <c r="AB156" s="306"/>
      <c r="AC156" s="318"/>
      <c r="AD156" s="327"/>
    </row>
    <row r="157" spans="1:30" s="82" customFormat="1" ht="24" x14ac:dyDescent="0.25">
      <c r="A157" s="319"/>
      <c r="B157" s="298"/>
      <c r="C157" s="253"/>
      <c r="D157" s="247"/>
      <c r="E157" s="247"/>
      <c r="F157" s="255"/>
      <c r="G157" s="255"/>
      <c r="H157" s="259"/>
      <c r="I157" s="259"/>
      <c r="J157" s="253"/>
      <c r="K157" s="249"/>
      <c r="L157" s="249"/>
      <c r="M157" s="255"/>
      <c r="N157" s="255"/>
      <c r="O157" s="255"/>
      <c r="P157" s="255"/>
      <c r="Q157" s="255"/>
      <c r="R157" s="262"/>
      <c r="S157" s="255"/>
      <c r="T157" s="117" t="s">
        <v>1397</v>
      </c>
      <c r="U157" s="305"/>
      <c r="V157" s="305"/>
      <c r="W157" s="305"/>
      <c r="X157" s="305"/>
      <c r="Y157" s="305"/>
      <c r="Z157" s="305"/>
      <c r="AA157" s="305"/>
      <c r="AB157" s="306"/>
      <c r="AC157" s="318"/>
      <c r="AD157" s="327"/>
    </row>
    <row r="158" spans="1:30" ht="24" x14ac:dyDescent="0.25">
      <c r="A158" s="319"/>
      <c r="B158" s="298" t="s">
        <v>1025</v>
      </c>
      <c r="C158" s="297">
        <v>27</v>
      </c>
      <c r="D158" s="298" t="s">
        <v>1050</v>
      </c>
      <c r="E158" s="298" t="s">
        <v>1253</v>
      </c>
      <c r="F158" s="254">
        <v>10</v>
      </c>
      <c r="G158" s="254" t="s">
        <v>1055</v>
      </c>
      <c r="H158" s="258" t="s">
        <v>454</v>
      </c>
      <c r="I158" s="258" t="s">
        <v>1136</v>
      </c>
      <c r="J158" s="252">
        <v>112</v>
      </c>
      <c r="K158" s="246" t="s">
        <v>402</v>
      </c>
      <c r="L158" s="246" t="s">
        <v>403</v>
      </c>
      <c r="M158" s="254" t="s">
        <v>1280</v>
      </c>
      <c r="N158" s="254" t="s">
        <v>454</v>
      </c>
      <c r="O158" s="254">
        <v>4</v>
      </c>
      <c r="P158" s="254">
        <v>0.15</v>
      </c>
      <c r="Q158" s="266">
        <v>1</v>
      </c>
      <c r="R158" s="266" t="s">
        <v>1177</v>
      </c>
      <c r="S158" s="254" t="s">
        <v>526</v>
      </c>
      <c r="T158" s="130" t="s">
        <v>1299</v>
      </c>
      <c r="U158" s="305"/>
      <c r="V158" s="305"/>
      <c r="W158" s="305"/>
      <c r="X158" s="305"/>
      <c r="Y158" s="305"/>
      <c r="Z158" s="305"/>
      <c r="AA158" s="305"/>
      <c r="AB158" s="306"/>
      <c r="AC158" s="318"/>
      <c r="AD158" s="327"/>
    </row>
    <row r="159" spans="1:30" s="82" customFormat="1" ht="24" x14ac:dyDescent="0.25">
      <c r="A159" s="319"/>
      <c r="B159" s="298"/>
      <c r="C159" s="297"/>
      <c r="D159" s="298"/>
      <c r="E159" s="298"/>
      <c r="F159" s="255"/>
      <c r="G159" s="255"/>
      <c r="H159" s="259"/>
      <c r="I159" s="259"/>
      <c r="J159" s="253"/>
      <c r="K159" s="247"/>
      <c r="L159" s="247"/>
      <c r="M159" s="255"/>
      <c r="N159" s="255"/>
      <c r="O159" s="255"/>
      <c r="P159" s="255"/>
      <c r="Q159" s="267"/>
      <c r="R159" s="267"/>
      <c r="S159" s="255"/>
      <c r="T159" s="117" t="s">
        <v>1398</v>
      </c>
      <c r="U159" s="305"/>
      <c r="V159" s="305"/>
      <c r="W159" s="305"/>
      <c r="X159" s="305"/>
      <c r="Y159" s="305"/>
      <c r="Z159" s="305"/>
      <c r="AA159" s="305"/>
      <c r="AB159" s="306"/>
      <c r="AC159" s="318"/>
      <c r="AD159" s="327"/>
    </row>
    <row r="160" spans="1:30" ht="24" x14ac:dyDescent="0.25">
      <c r="A160" s="319"/>
      <c r="B160" s="298"/>
      <c r="C160" s="297"/>
      <c r="D160" s="298"/>
      <c r="E160" s="298"/>
      <c r="F160" s="255"/>
      <c r="G160" s="255"/>
      <c r="H160" s="308"/>
      <c r="I160" s="308"/>
      <c r="J160" s="252">
        <v>113</v>
      </c>
      <c r="K160" s="246" t="s">
        <v>1110</v>
      </c>
      <c r="L160" s="246" t="s">
        <v>986</v>
      </c>
      <c r="M160" s="254" t="s">
        <v>1280</v>
      </c>
      <c r="N160" s="254" t="s">
        <v>454</v>
      </c>
      <c r="O160" s="254">
        <v>4</v>
      </c>
      <c r="P160" s="254">
        <v>0.05</v>
      </c>
      <c r="Q160" s="266">
        <v>4</v>
      </c>
      <c r="R160" s="266" t="s">
        <v>604</v>
      </c>
      <c r="S160" s="254" t="s">
        <v>530</v>
      </c>
      <c r="T160" s="130" t="s">
        <v>1299</v>
      </c>
      <c r="U160" s="305"/>
      <c r="V160" s="305"/>
      <c r="W160" s="305"/>
      <c r="X160" s="305"/>
      <c r="Y160" s="305"/>
      <c r="Z160" s="305"/>
      <c r="AA160" s="305"/>
      <c r="AB160" s="306"/>
      <c r="AC160" s="318"/>
      <c r="AD160" s="327"/>
    </row>
    <row r="161" spans="1:30" s="82" customFormat="1" ht="24" x14ac:dyDescent="0.25">
      <c r="A161" s="319"/>
      <c r="B161" s="298"/>
      <c r="C161" s="297"/>
      <c r="D161" s="298"/>
      <c r="E161" s="298"/>
      <c r="F161" s="255"/>
      <c r="G161" s="255"/>
      <c r="H161" s="308"/>
      <c r="I161" s="308"/>
      <c r="J161" s="253"/>
      <c r="K161" s="247"/>
      <c r="L161" s="247"/>
      <c r="M161" s="255"/>
      <c r="N161" s="255"/>
      <c r="O161" s="255"/>
      <c r="P161" s="255"/>
      <c r="Q161" s="267"/>
      <c r="R161" s="267"/>
      <c r="S161" s="255"/>
      <c r="T161" s="117" t="s">
        <v>1399</v>
      </c>
      <c r="U161" s="305"/>
      <c r="V161" s="305"/>
      <c r="W161" s="305"/>
      <c r="X161" s="305"/>
      <c r="Y161" s="305"/>
      <c r="Z161" s="305"/>
      <c r="AA161" s="305"/>
      <c r="AB161" s="306"/>
      <c r="AC161" s="318"/>
      <c r="AD161" s="327"/>
    </row>
    <row r="162" spans="1:30" ht="24" x14ac:dyDescent="0.25">
      <c r="A162" s="319"/>
      <c r="B162" s="298"/>
      <c r="C162" s="297"/>
      <c r="D162" s="298"/>
      <c r="E162" s="298"/>
      <c r="F162" s="255"/>
      <c r="G162" s="255"/>
      <c r="H162" s="308"/>
      <c r="I162" s="308"/>
      <c r="J162" s="252">
        <v>114</v>
      </c>
      <c r="K162" s="246" t="s">
        <v>1069</v>
      </c>
      <c r="L162" s="246" t="s">
        <v>1070</v>
      </c>
      <c r="M162" s="254" t="s">
        <v>1280</v>
      </c>
      <c r="N162" s="254" t="s">
        <v>454</v>
      </c>
      <c r="O162" s="254" t="s">
        <v>1272</v>
      </c>
      <c r="P162" s="254">
        <v>0.15</v>
      </c>
      <c r="Q162" s="266">
        <v>0</v>
      </c>
      <c r="R162" s="266">
        <v>52</v>
      </c>
      <c r="S162" s="254">
        <v>13</v>
      </c>
      <c r="T162" s="130" t="s">
        <v>1299</v>
      </c>
      <c r="U162" s="305"/>
      <c r="V162" s="305"/>
      <c r="W162" s="305"/>
      <c r="X162" s="305"/>
      <c r="Y162" s="305"/>
      <c r="Z162" s="305"/>
      <c r="AA162" s="305"/>
      <c r="AB162" s="306"/>
      <c r="AC162" s="318"/>
      <c r="AD162" s="327"/>
    </row>
    <row r="163" spans="1:30" s="82" customFormat="1" ht="24" x14ac:dyDescent="0.25">
      <c r="A163" s="319"/>
      <c r="B163" s="298"/>
      <c r="C163" s="297"/>
      <c r="D163" s="298"/>
      <c r="E163" s="298"/>
      <c r="F163" s="255"/>
      <c r="G163" s="255"/>
      <c r="H163" s="308"/>
      <c r="I163" s="308"/>
      <c r="J163" s="253"/>
      <c r="K163" s="247"/>
      <c r="L163" s="247"/>
      <c r="M163" s="255"/>
      <c r="N163" s="255"/>
      <c r="O163" s="255"/>
      <c r="P163" s="255"/>
      <c r="Q163" s="267"/>
      <c r="R163" s="267"/>
      <c r="S163" s="255"/>
      <c r="T163" s="117" t="s">
        <v>1400</v>
      </c>
      <c r="U163" s="305"/>
      <c r="V163" s="305"/>
      <c r="W163" s="305"/>
      <c r="X163" s="305"/>
      <c r="Y163" s="305"/>
      <c r="Z163" s="305"/>
      <c r="AA163" s="305"/>
      <c r="AB163" s="306"/>
      <c r="AC163" s="318"/>
      <c r="AD163" s="327"/>
    </row>
    <row r="164" spans="1:30" ht="24" x14ac:dyDescent="0.25">
      <c r="A164" s="319"/>
      <c r="B164" s="298"/>
      <c r="C164" s="297"/>
      <c r="D164" s="298"/>
      <c r="E164" s="298"/>
      <c r="F164" s="255"/>
      <c r="G164" s="255"/>
      <c r="H164" s="308"/>
      <c r="I164" s="308"/>
      <c r="J164" s="252">
        <v>115</v>
      </c>
      <c r="K164" s="246" t="s">
        <v>1071</v>
      </c>
      <c r="L164" s="246" t="s">
        <v>1072</v>
      </c>
      <c r="M164" s="254" t="s">
        <v>1280</v>
      </c>
      <c r="N164" s="254" t="s">
        <v>454</v>
      </c>
      <c r="O164" s="254">
        <v>4</v>
      </c>
      <c r="P164" s="254">
        <v>0.15</v>
      </c>
      <c r="Q164" s="266">
        <v>0</v>
      </c>
      <c r="R164" s="266">
        <v>80</v>
      </c>
      <c r="S164" s="254">
        <v>20</v>
      </c>
      <c r="T164" s="130" t="s">
        <v>1299</v>
      </c>
      <c r="U164" s="305"/>
      <c r="V164" s="305"/>
      <c r="W164" s="305"/>
      <c r="X164" s="305"/>
      <c r="Y164" s="305"/>
      <c r="Z164" s="305"/>
      <c r="AA164" s="305"/>
      <c r="AB164" s="306"/>
      <c r="AC164" s="318"/>
      <c r="AD164" s="327"/>
    </row>
    <row r="165" spans="1:30" s="82" customFormat="1" ht="36" x14ac:dyDescent="0.25">
      <c r="A165" s="319"/>
      <c r="B165" s="298"/>
      <c r="C165" s="297"/>
      <c r="D165" s="298"/>
      <c r="E165" s="298"/>
      <c r="F165" s="255"/>
      <c r="G165" s="255"/>
      <c r="H165" s="308"/>
      <c r="I165" s="308"/>
      <c r="J165" s="253"/>
      <c r="K165" s="247"/>
      <c r="L165" s="247"/>
      <c r="M165" s="255"/>
      <c r="N165" s="255"/>
      <c r="O165" s="255"/>
      <c r="P165" s="255"/>
      <c r="Q165" s="267"/>
      <c r="R165" s="267"/>
      <c r="S165" s="255"/>
      <c r="T165" s="117" t="s">
        <v>1401</v>
      </c>
      <c r="U165" s="305"/>
      <c r="V165" s="305"/>
      <c r="W165" s="305"/>
      <c r="X165" s="305"/>
      <c r="Y165" s="305"/>
      <c r="Z165" s="305"/>
      <c r="AA165" s="305"/>
      <c r="AB165" s="306"/>
      <c r="AC165" s="318"/>
      <c r="AD165" s="327"/>
    </row>
    <row r="166" spans="1:30" s="82" customFormat="1" ht="24" x14ac:dyDescent="0.25">
      <c r="A166" s="319"/>
      <c r="B166" s="298"/>
      <c r="C166" s="297"/>
      <c r="D166" s="298"/>
      <c r="E166" s="298"/>
      <c r="F166" s="255"/>
      <c r="G166" s="255"/>
      <c r="H166" s="308"/>
      <c r="I166" s="308"/>
      <c r="J166" s="252">
        <v>116</v>
      </c>
      <c r="K166" s="246" t="s">
        <v>1073</v>
      </c>
      <c r="L166" s="246" t="s">
        <v>1032</v>
      </c>
      <c r="M166" s="254" t="s">
        <v>1280</v>
      </c>
      <c r="N166" s="254" t="s">
        <v>454</v>
      </c>
      <c r="O166" s="254">
        <v>4</v>
      </c>
      <c r="P166" s="254">
        <v>0.15</v>
      </c>
      <c r="Q166" s="254">
        <v>1</v>
      </c>
      <c r="R166" s="256" t="s">
        <v>964</v>
      </c>
      <c r="S166" s="254" t="s">
        <v>1137</v>
      </c>
      <c r="T166" s="130" t="s">
        <v>1299</v>
      </c>
      <c r="U166" s="305"/>
      <c r="V166" s="305"/>
      <c r="W166" s="305"/>
      <c r="X166" s="305"/>
      <c r="Y166" s="305"/>
      <c r="Z166" s="305"/>
      <c r="AA166" s="305"/>
      <c r="AB166" s="306"/>
      <c r="AC166" s="318"/>
      <c r="AD166" s="327"/>
    </row>
    <row r="167" spans="1:30" s="82" customFormat="1" ht="24" x14ac:dyDescent="0.25">
      <c r="A167" s="319"/>
      <c r="B167" s="298"/>
      <c r="C167" s="297"/>
      <c r="D167" s="298"/>
      <c r="E167" s="298"/>
      <c r="F167" s="255"/>
      <c r="G167" s="255"/>
      <c r="H167" s="308"/>
      <c r="I167" s="308"/>
      <c r="J167" s="253"/>
      <c r="K167" s="249"/>
      <c r="L167" s="249"/>
      <c r="M167" s="255"/>
      <c r="N167" s="255"/>
      <c r="O167" s="255"/>
      <c r="P167" s="255"/>
      <c r="Q167" s="255"/>
      <c r="R167" s="257"/>
      <c r="S167" s="255"/>
      <c r="T167" s="117" t="s">
        <v>1402</v>
      </c>
      <c r="U167" s="305"/>
      <c r="V167" s="305"/>
      <c r="W167" s="305"/>
      <c r="X167" s="305"/>
      <c r="Y167" s="305"/>
      <c r="Z167" s="305"/>
      <c r="AA167" s="305"/>
      <c r="AB167" s="306"/>
      <c r="AC167" s="318"/>
      <c r="AD167" s="327"/>
    </row>
    <row r="168" spans="1:30" s="82" customFormat="1" x14ac:dyDescent="0.25">
      <c r="A168" s="319"/>
      <c r="B168" s="298"/>
      <c r="C168" s="297"/>
      <c r="D168" s="298"/>
      <c r="E168" s="298"/>
      <c r="F168" s="255"/>
      <c r="G168" s="255"/>
      <c r="H168" s="308"/>
      <c r="I168" s="308"/>
      <c r="J168" s="253"/>
      <c r="K168" s="249"/>
      <c r="L168" s="249"/>
      <c r="M168" s="255"/>
      <c r="N168" s="255"/>
      <c r="O168" s="255"/>
      <c r="P168" s="255"/>
      <c r="Q168" s="255"/>
      <c r="R168" s="257"/>
      <c r="S168" s="255"/>
      <c r="T168" s="117" t="s">
        <v>1403</v>
      </c>
      <c r="U168" s="305"/>
      <c r="V168" s="305"/>
      <c r="W168" s="305"/>
      <c r="X168" s="305"/>
      <c r="Y168" s="305"/>
      <c r="Z168" s="305"/>
      <c r="AA168" s="305"/>
      <c r="AB168" s="306"/>
      <c r="AC168" s="318"/>
      <c r="AD168" s="327"/>
    </row>
    <row r="169" spans="1:30" ht="24" x14ac:dyDescent="0.25">
      <c r="A169" s="319"/>
      <c r="B169" s="298"/>
      <c r="C169" s="297">
        <v>28</v>
      </c>
      <c r="D169" s="298" t="s">
        <v>392</v>
      </c>
      <c r="E169" s="298" t="s">
        <v>242</v>
      </c>
      <c r="F169" s="268">
        <v>0</v>
      </c>
      <c r="G169" s="313">
        <v>1</v>
      </c>
      <c r="H169" s="258" t="s">
        <v>454</v>
      </c>
      <c r="I169" s="295">
        <v>0.1</v>
      </c>
      <c r="J169" s="252">
        <v>117</v>
      </c>
      <c r="K169" s="246" t="s">
        <v>1074</v>
      </c>
      <c r="L169" s="246" t="s">
        <v>404</v>
      </c>
      <c r="M169" s="254" t="s">
        <v>1280</v>
      </c>
      <c r="N169" s="254" t="s">
        <v>454</v>
      </c>
      <c r="O169" s="254">
        <v>4</v>
      </c>
      <c r="P169" s="254">
        <v>0.35</v>
      </c>
      <c r="Q169" s="266">
        <v>0</v>
      </c>
      <c r="R169" s="266">
        <v>800</v>
      </c>
      <c r="S169" s="254">
        <v>200</v>
      </c>
      <c r="T169" s="130" t="s">
        <v>1299</v>
      </c>
      <c r="U169" s="305"/>
      <c r="V169" s="305"/>
      <c r="W169" s="305"/>
      <c r="X169" s="305"/>
      <c r="Y169" s="305"/>
      <c r="Z169" s="305"/>
      <c r="AA169" s="305"/>
      <c r="AB169" s="306"/>
      <c r="AC169" s="318"/>
      <c r="AD169" s="327"/>
    </row>
    <row r="170" spans="1:30" s="82" customFormat="1" ht="48" x14ac:dyDescent="0.25">
      <c r="A170" s="319"/>
      <c r="B170" s="298"/>
      <c r="C170" s="297"/>
      <c r="D170" s="298"/>
      <c r="E170" s="298"/>
      <c r="F170" s="269"/>
      <c r="G170" s="314"/>
      <c r="H170" s="259"/>
      <c r="I170" s="296"/>
      <c r="J170" s="253"/>
      <c r="K170" s="247"/>
      <c r="L170" s="247"/>
      <c r="M170" s="255"/>
      <c r="N170" s="255"/>
      <c r="O170" s="255"/>
      <c r="P170" s="255"/>
      <c r="Q170" s="267"/>
      <c r="R170" s="267"/>
      <c r="S170" s="255"/>
      <c r="T170" s="117" t="s">
        <v>1404</v>
      </c>
      <c r="U170" s="305"/>
      <c r="V170" s="305"/>
      <c r="W170" s="305"/>
      <c r="X170" s="305"/>
      <c r="Y170" s="305"/>
      <c r="Z170" s="305"/>
      <c r="AA170" s="305"/>
      <c r="AB170" s="306"/>
      <c r="AC170" s="318"/>
      <c r="AD170" s="327"/>
    </row>
    <row r="171" spans="1:30" s="82" customFormat="1" ht="60" x14ac:dyDescent="0.25">
      <c r="A171" s="319"/>
      <c r="B171" s="298"/>
      <c r="C171" s="297"/>
      <c r="D171" s="298"/>
      <c r="E171" s="298"/>
      <c r="F171" s="269"/>
      <c r="G171" s="314"/>
      <c r="H171" s="259"/>
      <c r="I171" s="296"/>
      <c r="J171" s="253"/>
      <c r="K171" s="247"/>
      <c r="L171" s="247"/>
      <c r="M171" s="255"/>
      <c r="N171" s="255"/>
      <c r="O171" s="255"/>
      <c r="P171" s="255"/>
      <c r="Q171" s="267"/>
      <c r="R171" s="267"/>
      <c r="S171" s="255"/>
      <c r="T171" s="117" t="s">
        <v>1405</v>
      </c>
      <c r="U171" s="305"/>
      <c r="V171" s="305"/>
      <c r="W171" s="305"/>
      <c r="X171" s="305"/>
      <c r="Y171" s="305"/>
      <c r="Z171" s="305"/>
      <c r="AA171" s="305"/>
      <c r="AB171" s="306"/>
      <c r="AC171" s="318"/>
      <c r="AD171" s="327"/>
    </row>
    <row r="172" spans="1:30" s="82" customFormat="1" ht="36" x14ac:dyDescent="0.25">
      <c r="A172" s="319"/>
      <c r="B172" s="298"/>
      <c r="C172" s="297"/>
      <c r="D172" s="298"/>
      <c r="E172" s="298"/>
      <c r="F172" s="269"/>
      <c r="G172" s="314"/>
      <c r="H172" s="259"/>
      <c r="I172" s="296"/>
      <c r="J172" s="253"/>
      <c r="K172" s="247"/>
      <c r="L172" s="247"/>
      <c r="M172" s="255"/>
      <c r="N172" s="255"/>
      <c r="O172" s="255"/>
      <c r="P172" s="255"/>
      <c r="Q172" s="267"/>
      <c r="R172" s="267"/>
      <c r="S172" s="255"/>
      <c r="T172" s="117" t="s">
        <v>1406</v>
      </c>
      <c r="U172" s="305"/>
      <c r="V172" s="305"/>
      <c r="W172" s="305"/>
      <c r="X172" s="305"/>
      <c r="Y172" s="305"/>
      <c r="Z172" s="305"/>
      <c r="AA172" s="305"/>
      <c r="AB172" s="306"/>
      <c r="AC172" s="318"/>
      <c r="AD172" s="327"/>
    </row>
    <row r="173" spans="1:30" s="82" customFormat="1" x14ac:dyDescent="0.25">
      <c r="A173" s="319"/>
      <c r="B173" s="298"/>
      <c r="C173" s="297"/>
      <c r="D173" s="298"/>
      <c r="E173" s="298"/>
      <c r="F173" s="269"/>
      <c r="G173" s="314"/>
      <c r="H173" s="259"/>
      <c r="I173" s="296"/>
      <c r="J173" s="253"/>
      <c r="K173" s="247"/>
      <c r="L173" s="247"/>
      <c r="M173" s="255"/>
      <c r="N173" s="255"/>
      <c r="O173" s="255"/>
      <c r="P173" s="255"/>
      <c r="Q173" s="267"/>
      <c r="R173" s="267"/>
      <c r="S173" s="255"/>
      <c r="T173" s="117" t="s">
        <v>1407</v>
      </c>
      <c r="U173" s="305"/>
      <c r="V173" s="305"/>
      <c r="W173" s="305"/>
      <c r="X173" s="305"/>
      <c r="Y173" s="305"/>
      <c r="Z173" s="305"/>
      <c r="AA173" s="305"/>
      <c r="AB173" s="306"/>
      <c r="AC173" s="318"/>
      <c r="AD173" s="327"/>
    </row>
    <row r="174" spans="1:30" s="82" customFormat="1" ht="36" x14ac:dyDescent="0.25">
      <c r="A174" s="319"/>
      <c r="B174" s="298"/>
      <c r="C174" s="297"/>
      <c r="D174" s="298"/>
      <c r="E174" s="298"/>
      <c r="F174" s="269"/>
      <c r="G174" s="314"/>
      <c r="H174" s="259"/>
      <c r="I174" s="296"/>
      <c r="J174" s="294"/>
      <c r="K174" s="248"/>
      <c r="L174" s="248"/>
      <c r="M174" s="260"/>
      <c r="N174" s="260"/>
      <c r="O174" s="260"/>
      <c r="P174" s="260"/>
      <c r="Q174" s="289"/>
      <c r="R174" s="289"/>
      <c r="S174" s="260"/>
      <c r="T174" s="117" t="s">
        <v>1408</v>
      </c>
      <c r="U174" s="305"/>
      <c r="V174" s="305"/>
      <c r="W174" s="305"/>
      <c r="X174" s="305"/>
      <c r="Y174" s="305"/>
      <c r="Z174" s="305"/>
      <c r="AA174" s="305"/>
      <c r="AB174" s="306"/>
      <c r="AC174" s="318"/>
      <c r="AD174" s="327"/>
    </row>
    <row r="175" spans="1:30" ht="24" x14ac:dyDescent="0.25">
      <c r="A175" s="319"/>
      <c r="B175" s="298"/>
      <c r="C175" s="297"/>
      <c r="D175" s="298"/>
      <c r="E175" s="298"/>
      <c r="F175" s="269"/>
      <c r="G175" s="269"/>
      <c r="H175" s="308"/>
      <c r="I175" s="308"/>
      <c r="J175" s="252">
        <v>118</v>
      </c>
      <c r="K175" s="246" t="s">
        <v>1075</v>
      </c>
      <c r="L175" s="246" t="s">
        <v>987</v>
      </c>
      <c r="M175" s="254" t="s">
        <v>1280</v>
      </c>
      <c r="N175" s="254" t="s">
        <v>454</v>
      </c>
      <c r="O175" s="254">
        <v>4</v>
      </c>
      <c r="P175" s="254">
        <v>0.05</v>
      </c>
      <c r="Q175" s="266">
        <v>0</v>
      </c>
      <c r="R175" s="266">
        <v>40</v>
      </c>
      <c r="S175" s="254">
        <v>10</v>
      </c>
      <c r="T175" s="130" t="s">
        <v>1299</v>
      </c>
      <c r="U175" s="305"/>
      <c r="V175" s="305"/>
      <c r="W175" s="305"/>
      <c r="X175" s="305"/>
      <c r="Y175" s="305"/>
      <c r="Z175" s="305"/>
      <c r="AA175" s="305"/>
      <c r="AB175" s="306"/>
      <c r="AC175" s="318"/>
      <c r="AD175" s="327"/>
    </row>
    <row r="176" spans="1:30" s="82" customFormat="1" ht="60" x14ac:dyDescent="0.25">
      <c r="A176" s="319"/>
      <c r="B176" s="298"/>
      <c r="C176" s="297"/>
      <c r="D176" s="298"/>
      <c r="E176" s="298"/>
      <c r="F176" s="269"/>
      <c r="G176" s="269"/>
      <c r="H176" s="308"/>
      <c r="I176" s="308"/>
      <c r="J176" s="253"/>
      <c r="K176" s="247"/>
      <c r="L176" s="247"/>
      <c r="M176" s="255"/>
      <c r="N176" s="255"/>
      <c r="O176" s="255"/>
      <c r="P176" s="255"/>
      <c r="Q176" s="267"/>
      <c r="R176" s="267"/>
      <c r="S176" s="255"/>
      <c r="T176" s="117" t="s">
        <v>1405</v>
      </c>
      <c r="U176" s="305"/>
      <c r="V176" s="305"/>
      <c r="W176" s="305"/>
      <c r="X176" s="305"/>
      <c r="Y176" s="305"/>
      <c r="Z176" s="305"/>
      <c r="AA176" s="305"/>
      <c r="AB176" s="306"/>
      <c r="AC176" s="318"/>
      <c r="AD176" s="327"/>
    </row>
    <row r="177" spans="1:30" s="82" customFormat="1" ht="36" x14ac:dyDescent="0.25">
      <c r="A177" s="319"/>
      <c r="B177" s="298"/>
      <c r="C177" s="297"/>
      <c r="D177" s="298"/>
      <c r="E177" s="298"/>
      <c r="F177" s="269"/>
      <c r="G177" s="269"/>
      <c r="H177" s="308"/>
      <c r="I177" s="308"/>
      <c r="J177" s="253"/>
      <c r="K177" s="247"/>
      <c r="L177" s="247"/>
      <c r="M177" s="255"/>
      <c r="N177" s="255"/>
      <c r="O177" s="255"/>
      <c r="P177" s="255"/>
      <c r="Q177" s="267"/>
      <c r="R177" s="267"/>
      <c r="S177" s="255"/>
      <c r="T177" s="117" t="s">
        <v>1409</v>
      </c>
      <c r="U177" s="305"/>
      <c r="V177" s="305"/>
      <c r="W177" s="305"/>
      <c r="X177" s="305"/>
      <c r="Y177" s="305"/>
      <c r="Z177" s="305"/>
      <c r="AA177" s="305"/>
      <c r="AB177" s="306"/>
      <c r="AC177" s="318"/>
      <c r="AD177" s="327"/>
    </row>
    <row r="178" spans="1:30" s="82" customFormat="1" ht="24" x14ac:dyDescent="0.25">
      <c r="A178" s="319"/>
      <c r="B178" s="298"/>
      <c r="C178" s="297"/>
      <c r="D178" s="298"/>
      <c r="E178" s="298"/>
      <c r="F178" s="269"/>
      <c r="G178" s="269"/>
      <c r="H178" s="308"/>
      <c r="I178" s="308"/>
      <c r="J178" s="252">
        <v>119</v>
      </c>
      <c r="K178" s="246" t="s">
        <v>405</v>
      </c>
      <c r="L178" s="246" t="s">
        <v>988</v>
      </c>
      <c r="M178" s="254" t="s">
        <v>1280</v>
      </c>
      <c r="N178" s="254" t="s">
        <v>455</v>
      </c>
      <c r="O178" s="254">
        <v>4</v>
      </c>
      <c r="P178" s="254">
        <v>0.15</v>
      </c>
      <c r="Q178" s="268">
        <v>0</v>
      </c>
      <c r="R178" s="268">
        <v>8</v>
      </c>
      <c r="S178" s="270">
        <v>2</v>
      </c>
      <c r="T178" s="130" t="s">
        <v>1299</v>
      </c>
      <c r="U178" s="305"/>
      <c r="V178" s="305"/>
      <c r="W178" s="305"/>
      <c r="X178" s="305"/>
      <c r="Y178" s="305"/>
      <c r="Z178" s="305"/>
      <c r="AA178" s="305"/>
      <c r="AB178" s="306"/>
      <c r="AC178" s="318"/>
      <c r="AD178" s="327"/>
    </row>
    <row r="179" spans="1:30" s="82" customFormat="1" x14ac:dyDescent="0.25">
      <c r="A179" s="319"/>
      <c r="B179" s="298"/>
      <c r="C179" s="297"/>
      <c r="D179" s="298"/>
      <c r="E179" s="298"/>
      <c r="F179" s="269"/>
      <c r="G179" s="269"/>
      <c r="H179" s="308"/>
      <c r="I179" s="308"/>
      <c r="J179" s="253"/>
      <c r="K179" s="249"/>
      <c r="L179" s="249"/>
      <c r="M179" s="255"/>
      <c r="N179" s="255"/>
      <c r="O179" s="255"/>
      <c r="P179" s="255"/>
      <c r="Q179" s="269"/>
      <c r="R179" s="269"/>
      <c r="S179" s="271"/>
      <c r="T179" s="130" t="s">
        <v>1407</v>
      </c>
      <c r="U179" s="305"/>
      <c r="V179" s="305"/>
      <c r="W179" s="305"/>
      <c r="X179" s="305"/>
      <c r="Y179" s="305"/>
      <c r="Z179" s="305"/>
      <c r="AA179" s="305"/>
      <c r="AB179" s="306"/>
      <c r="AC179" s="318"/>
      <c r="AD179" s="327"/>
    </row>
    <row r="180" spans="1:30" ht="24" x14ac:dyDescent="0.25">
      <c r="A180" s="319"/>
      <c r="B180" s="298" t="s">
        <v>239</v>
      </c>
      <c r="C180" s="297">
        <v>29</v>
      </c>
      <c r="D180" s="298" t="s">
        <v>324</v>
      </c>
      <c r="E180" s="298" t="s">
        <v>393</v>
      </c>
      <c r="F180" s="254">
        <v>0</v>
      </c>
      <c r="G180" s="254">
        <v>13</v>
      </c>
      <c r="H180" s="258" t="s">
        <v>454</v>
      </c>
      <c r="I180" s="284">
        <v>2</v>
      </c>
      <c r="J180" s="252">
        <v>120</v>
      </c>
      <c r="K180" s="246" t="s">
        <v>1033</v>
      </c>
      <c r="L180" s="246" t="s">
        <v>989</v>
      </c>
      <c r="M180" s="254" t="s">
        <v>1280</v>
      </c>
      <c r="N180" s="254" t="s">
        <v>454</v>
      </c>
      <c r="O180" s="254">
        <v>4</v>
      </c>
      <c r="P180" s="254">
        <v>0.05</v>
      </c>
      <c r="Q180" s="266">
        <v>1</v>
      </c>
      <c r="R180" s="266" t="s">
        <v>614</v>
      </c>
      <c r="S180" s="254" t="s">
        <v>613</v>
      </c>
      <c r="T180" s="130" t="s">
        <v>1299</v>
      </c>
      <c r="U180" s="305"/>
      <c r="V180" s="305"/>
      <c r="W180" s="305"/>
      <c r="X180" s="305"/>
      <c r="Y180" s="305"/>
      <c r="Z180" s="305"/>
      <c r="AA180" s="305"/>
      <c r="AB180" s="306"/>
      <c r="AC180" s="318"/>
      <c r="AD180" s="327"/>
    </row>
    <row r="181" spans="1:30" s="82" customFormat="1" ht="36" x14ac:dyDescent="0.25">
      <c r="A181" s="319"/>
      <c r="B181" s="298"/>
      <c r="C181" s="297"/>
      <c r="D181" s="298"/>
      <c r="E181" s="298"/>
      <c r="F181" s="255"/>
      <c r="G181" s="255"/>
      <c r="H181" s="259"/>
      <c r="I181" s="285"/>
      <c r="J181" s="253"/>
      <c r="K181" s="247"/>
      <c r="L181" s="247"/>
      <c r="M181" s="255"/>
      <c r="N181" s="255"/>
      <c r="O181" s="255"/>
      <c r="P181" s="255"/>
      <c r="Q181" s="267"/>
      <c r="R181" s="267"/>
      <c r="S181" s="255"/>
      <c r="T181" s="117" t="s">
        <v>1410</v>
      </c>
      <c r="U181" s="305"/>
      <c r="V181" s="305"/>
      <c r="W181" s="305"/>
      <c r="X181" s="305"/>
      <c r="Y181" s="305"/>
      <c r="Z181" s="305"/>
      <c r="AA181" s="305"/>
      <c r="AB181" s="306"/>
      <c r="AC181" s="318"/>
      <c r="AD181" s="327"/>
    </row>
    <row r="182" spans="1:30" s="82" customFormat="1" ht="36" x14ac:dyDescent="0.25">
      <c r="A182" s="319"/>
      <c r="B182" s="298"/>
      <c r="C182" s="297"/>
      <c r="D182" s="298"/>
      <c r="E182" s="298"/>
      <c r="F182" s="255"/>
      <c r="G182" s="255"/>
      <c r="H182" s="259"/>
      <c r="I182" s="285"/>
      <c r="J182" s="253"/>
      <c r="K182" s="247"/>
      <c r="L182" s="247"/>
      <c r="M182" s="255"/>
      <c r="N182" s="255"/>
      <c r="O182" s="255"/>
      <c r="P182" s="255"/>
      <c r="Q182" s="267"/>
      <c r="R182" s="267"/>
      <c r="S182" s="255"/>
      <c r="T182" s="117" t="s">
        <v>1411</v>
      </c>
      <c r="U182" s="305"/>
      <c r="V182" s="305"/>
      <c r="W182" s="305"/>
      <c r="X182" s="305"/>
      <c r="Y182" s="305"/>
      <c r="Z182" s="305"/>
      <c r="AA182" s="305"/>
      <c r="AB182" s="306"/>
      <c r="AC182" s="318"/>
      <c r="AD182" s="327"/>
    </row>
    <row r="183" spans="1:30" s="82" customFormat="1" ht="36" x14ac:dyDescent="0.25">
      <c r="A183" s="319"/>
      <c r="B183" s="298"/>
      <c r="C183" s="297"/>
      <c r="D183" s="298"/>
      <c r="E183" s="298"/>
      <c r="F183" s="255"/>
      <c r="G183" s="255"/>
      <c r="H183" s="259"/>
      <c r="I183" s="285"/>
      <c r="J183" s="253"/>
      <c r="K183" s="247"/>
      <c r="L183" s="247"/>
      <c r="M183" s="255"/>
      <c r="N183" s="255"/>
      <c r="O183" s="255"/>
      <c r="P183" s="255"/>
      <c r="Q183" s="267"/>
      <c r="R183" s="267"/>
      <c r="S183" s="255"/>
      <c r="T183" s="117" t="s">
        <v>1412</v>
      </c>
      <c r="U183" s="305"/>
      <c r="V183" s="305"/>
      <c r="W183" s="305"/>
      <c r="X183" s="305"/>
      <c r="Y183" s="305"/>
      <c r="Z183" s="305"/>
      <c r="AA183" s="305"/>
      <c r="AB183" s="306"/>
      <c r="AC183" s="318"/>
      <c r="AD183" s="327"/>
    </row>
    <row r="184" spans="1:30" s="82" customFormat="1" ht="36" x14ac:dyDescent="0.25">
      <c r="A184" s="319"/>
      <c r="B184" s="298"/>
      <c r="C184" s="297"/>
      <c r="D184" s="298"/>
      <c r="E184" s="298"/>
      <c r="F184" s="255"/>
      <c r="G184" s="255"/>
      <c r="H184" s="259"/>
      <c r="I184" s="285"/>
      <c r="J184" s="253"/>
      <c r="K184" s="247"/>
      <c r="L184" s="247"/>
      <c r="M184" s="255"/>
      <c r="N184" s="255"/>
      <c r="O184" s="255"/>
      <c r="P184" s="255"/>
      <c r="Q184" s="267"/>
      <c r="R184" s="267"/>
      <c r="S184" s="255"/>
      <c r="T184" s="117" t="s">
        <v>1413</v>
      </c>
      <c r="U184" s="305"/>
      <c r="V184" s="305"/>
      <c r="W184" s="305"/>
      <c r="X184" s="305"/>
      <c r="Y184" s="305"/>
      <c r="Z184" s="305"/>
      <c r="AA184" s="305"/>
      <c r="AB184" s="306"/>
      <c r="AC184" s="318"/>
      <c r="AD184" s="327"/>
    </row>
    <row r="185" spans="1:30" s="82" customFormat="1" ht="24" x14ac:dyDescent="0.25">
      <c r="A185" s="319"/>
      <c r="B185" s="298"/>
      <c r="C185" s="297"/>
      <c r="D185" s="298"/>
      <c r="E185" s="298"/>
      <c r="F185" s="255"/>
      <c r="G185" s="255"/>
      <c r="H185" s="259"/>
      <c r="I185" s="285"/>
      <c r="J185" s="253"/>
      <c r="K185" s="247"/>
      <c r="L185" s="247"/>
      <c r="M185" s="255"/>
      <c r="N185" s="255"/>
      <c r="O185" s="255"/>
      <c r="P185" s="255"/>
      <c r="Q185" s="267"/>
      <c r="R185" s="267"/>
      <c r="S185" s="255"/>
      <c r="T185" s="117" t="s">
        <v>1414</v>
      </c>
      <c r="U185" s="305"/>
      <c r="V185" s="305"/>
      <c r="W185" s="305"/>
      <c r="X185" s="305"/>
      <c r="Y185" s="305"/>
      <c r="Z185" s="305"/>
      <c r="AA185" s="305"/>
      <c r="AB185" s="306"/>
      <c r="AC185" s="318"/>
      <c r="AD185" s="327"/>
    </row>
    <row r="186" spans="1:30" ht="24" x14ac:dyDescent="0.25">
      <c r="A186" s="319"/>
      <c r="B186" s="298"/>
      <c r="C186" s="297"/>
      <c r="D186" s="298"/>
      <c r="E186" s="298"/>
      <c r="F186" s="255"/>
      <c r="G186" s="255"/>
      <c r="H186" s="308"/>
      <c r="I186" s="285"/>
      <c r="J186" s="252">
        <v>121</v>
      </c>
      <c r="K186" s="246" t="s">
        <v>240</v>
      </c>
      <c r="L186" s="246" t="s">
        <v>340</v>
      </c>
      <c r="M186" s="254" t="s">
        <v>1280</v>
      </c>
      <c r="N186" s="254" t="s">
        <v>454</v>
      </c>
      <c r="O186" s="254">
        <v>4</v>
      </c>
      <c r="P186" s="254">
        <v>0.15</v>
      </c>
      <c r="Q186" s="261">
        <v>0.2</v>
      </c>
      <c r="R186" s="261">
        <v>0.8</v>
      </c>
      <c r="S186" s="272">
        <v>0.3</v>
      </c>
      <c r="T186" s="130" t="s">
        <v>1299</v>
      </c>
      <c r="U186" s="305"/>
      <c r="V186" s="305"/>
      <c r="W186" s="305"/>
      <c r="X186" s="305"/>
      <c r="Y186" s="305"/>
      <c r="Z186" s="305"/>
      <c r="AA186" s="305"/>
      <c r="AB186" s="306"/>
      <c r="AC186" s="318"/>
      <c r="AD186" s="327"/>
    </row>
    <row r="187" spans="1:30" s="82" customFormat="1" ht="36" x14ac:dyDescent="0.25">
      <c r="A187" s="319"/>
      <c r="B187" s="298"/>
      <c r="C187" s="297"/>
      <c r="D187" s="298"/>
      <c r="E187" s="298"/>
      <c r="F187" s="255"/>
      <c r="G187" s="255"/>
      <c r="H187" s="308"/>
      <c r="I187" s="285"/>
      <c r="J187" s="253"/>
      <c r="K187" s="247"/>
      <c r="L187" s="247"/>
      <c r="M187" s="255"/>
      <c r="N187" s="255"/>
      <c r="O187" s="255"/>
      <c r="P187" s="255"/>
      <c r="Q187" s="262"/>
      <c r="R187" s="262"/>
      <c r="S187" s="273"/>
      <c r="T187" s="117" t="s">
        <v>1415</v>
      </c>
      <c r="U187" s="305"/>
      <c r="V187" s="305"/>
      <c r="W187" s="305"/>
      <c r="X187" s="305"/>
      <c r="Y187" s="305"/>
      <c r="Z187" s="305"/>
      <c r="AA187" s="305"/>
      <c r="AB187" s="306"/>
      <c r="AC187" s="318"/>
      <c r="AD187" s="327"/>
    </row>
    <row r="188" spans="1:30" s="82" customFormat="1" ht="72" x14ac:dyDescent="0.25">
      <c r="A188" s="319"/>
      <c r="B188" s="298"/>
      <c r="C188" s="297"/>
      <c r="D188" s="298"/>
      <c r="E188" s="298"/>
      <c r="F188" s="255"/>
      <c r="G188" s="255"/>
      <c r="H188" s="308"/>
      <c r="I188" s="285"/>
      <c r="J188" s="253"/>
      <c r="K188" s="247"/>
      <c r="L188" s="247"/>
      <c r="M188" s="255"/>
      <c r="N188" s="255"/>
      <c r="O188" s="255"/>
      <c r="P188" s="255"/>
      <c r="Q188" s="262"/>
      <c r="R188" s="262"/>
      <c r="S188" s="273"/>
      <c r="T188" s="117" t="s">
        <v>1416</v>
      </c>
      <c r="U188" s="305"/>
      <c r="V188" s="305"/>
      <c r="W188" s="305"/>
      <c r="X188" s="305"/>
      <c r="Y188" s="305"/>
      <c r="Z188" s="305"/>
      <c r="AA188" s="305"/>
      <c r="AB188" s="306"/>
      <c r="AC188" s="318"/>
      <c r="AD188" s="327"/>
    </row>
    <row r="189" spans="1:30" s="82" customFormat="1" ht="24" x14ac:dyDescent="0.25">
      <c r="A189" s="319"/>
      <c r="B189" s="298"/>
      <c r="C189" s="297"/>
      <c r="D189" s="298"/>
      <c r="E189" s="298"/>
      <c r="F189" s="255"/>
      <c r="G189" s="255"/>
      <c r="H189" s="308"/>
      <c r="I189" s="285"/>
      <c r="J189" s="253"/>
      <c r="K189" s="247"/>
      <c r="L189" s="247"/>
      <c r="M189" s="255"/>
      <c r="N189" s="255"/>
      <c r="O189" s="255"/>
      <c r="P189" s="255"/>
      <c r="Q189" s="262"/>
      <c r="R189" s="262"/>
      <c r="S189" s="273"/>
      <c r="T189" s="117" t="s">
        <v>1417</v>
      </c>
      <c r="U189" s="305"/>
      <c r="V189" s="305"/>
      <c r="W189" s="305"/>
      <c r="X189" s="305"/>
      <c r="Y189" s="305"/>
      <c r="Z189" s="305"/>
      <c r="AA189" s="305"/>
      <c r="AB189" s="306"/>
      <c r="AC189" s="318"/>
      <c r="AD189" s="327"/>
    </row>
    <row r="190" spans="1:30" s="82" customFormat="1" ht="24" x14ac:dyDescent="0.25">
      <c r="A190" s="319"/>
      <c r="B190" s="298"/>
      <c r="C190" s="297"/>
      <c r="D190" s="298"/>
      <c r="E190" s="298"/>
      <c r="F190" s="255"/>
      <c r="G190" s="255"/>
      <c r="H190" s="308"/>
      <c r="I190" s="285"/>
      <c r="J190" s="253"/>
      <c r="K190" s="247"/>
      <c r="L190" s="247"/>
      <c r="M190" s="255"/>
      <c r="N190" s="255"/>
      <c r="O190" s="255"/>
      <c r="P190" s="255"/>
      <c r="Q190" s="262"/>
      <c r="R190" s="262"/>
      <c r="S190" s="273"/>
      <c r="T190" s="117" t="s">
        <v>1418</v>
      </c>
      <c r="U190" s="305"/>
      <c r="V190" s="305"/>
      <c r="W190" s="305"/>
      <c r="X190" s="305"/>
      <c r="Y190" s="305"/>
      <c r="Z190" s="305"/>
      <c r="AA190" s="305"/>
      <c r="AB190" s="306"/>
      <c r="AC190" s="318"/>
      <c r="AD190" s="327"/>
    </row>
    <row r="191" spans="1:30" s="82" customFormat="1" ht="24" x14ac:dyDescent="0.25">
      <c r="A191" s="319"/>
      <c r="B191" s="298"/>
      <c r="C191" s="297"/>
      <c r="D191" s="298"/>
      <c r="E191" s="298"/>
      <c r="F191" s="255"/>
      <c r="G191" s="255"/>
      <c r="H191" s="308"/>
      <c r="I191" s="285"/>
      <c r="J191" s="253"/>
      <c r="K191" s="247"/>
      <c r="L191" s="247"/>
      <c r="M191" s="255"/>
      <c r="N191" s="255"/>
      <c r="O191" s="255"/>
      <c r="P191" s="255"/>
      <c r="Q191" s="262"/>
      <c r="R191" s="262"/>
      <c r="S191" s="273"/>
      <c r="T191" s="117" t="s">
        <v>1419</v>
      </c>
      <c r="U191" s="305"/>
      <c r="V191" s="305"/>
      <c r="W191" s="305"/>
      <c r="X191" s="305"/>
      <c r="Y191" s="305"/>
      <c r="Z191" s="305"/>
      <c r="AA191" s="305"/>
      <c r="AB191" s="306"/>
      <c r="AC191" s="318"/>
      <c r="AD191" s="327"/>
    </row>
    <row r="192" spans="1:30" s="82" customFormat="1" ht="24" x14ac:dyDescent="0.25">
      <c r="A192" s="319"/>
      <c r="B192" s="298"/>
      <c r="C192" s="297"/>
      <c r="D192" s="298"/>
      <c r="E192" s="298"/>
      <c r="F192" s="255"/>
      <c r="G192" s="255"/>
      <c r="H192" s="308"/>
      <c r="I192" s="285"/>
      <c r="J192" s="253"/>
      <c r="K192" s="247"/>
      <c r="L192" s="247"/>
      <c r="M192" s="255"/>
      <c r="N192" s="255"/>
      <c r="O192" s="255"/>
      <c r="P192" s="255"/>
      <c r="Q192" s="262"/>
      <c r="R192" s="262"/>
      <c r="S192" s="273"/>
      <c r="T192" s="117" t="s">
        <v>1420</v>
      </c>
      <c r="U192" s="305"/>
      <c r="V192" s="305"/>
      <c r="W192" s="305"/>
      <c r="X192" s="305"/>
      <c r="Y192" s="305"/>
      <c r="Z192" s="305"/>
      <c r="AA192" s="305"/>
      <c r="AB192" s="306"/>
      <c r="AC192" s="318"/>
      <c r="AD192" s="327"/>
    </row>
    <row r="193" spans="1:30" s="82" customFormat="1" ht="36" x14ac:dyDescent="0.25">
      <c r="A193" s="319"/>
      <c r="B193" s="298"/>
      <c r="C193" s="297"/>
      <c r="D193" s="298"/>
      <c r="E193" s="298"/>
      <c r="F193" s="255"/>
      <c r="G193" s="255"/>
      <c r="H193" s="308"/>
      <c r="I193" s="285"/>
      <c r="J193" s="253"/>
      <c r="K193" s="247"/>
      <c r="L193" s="247"/>
      <c r="M193" s="255"/>
      <c r="N193" s="255"/>
      <c r="O193" s="255"/>
      <c r="P193" s="255"/>
      <c r="Q193" s="262"/>
      <c r="R193" s="262"/>
      <c r="S193" s="273"/>
      <c r="T193" s="117" t="s">
        <v>1421</v>
      </c>
      <c r="U193" s="305"/>
      <c r="V193" s="305"/>
      <c r="W193" s="305"/>
      <c r="X193" s="305"/>
      <c r="Y193" s="305"/>
      <c r="Z193" s="305"/>
      <c r="AA193" s="305"/>
      <c r="AB193" s="306"/>
      <c r="AC193" s="318"/>
      <c r="AD193" s="327"/>
    </row>
    <row r="194" spans="1:30" s="82" customFormat="1" ht="24" x14ac:dyDescent="0.25">
      <c r="A194" s="319"/>
      <c r="B194" s="298"/>
      <c r="C194" s="297"/>
      <c r="D194" s="298"/>
      <c r="E194" s="298"/>
      <c r="F194" s="255"/>
      <c r="G194" s="255"/>
      <c r="H194" s="308"/>
      <c r="I194" s="285"/>
      <c r="J194" s="252">
        <v>122</v>
      </c>
      <c r="K194" s="246" t="s">
        <v>341</v>
      </c>
      <c r="L194" s="246" t="s">
        <v>990</v>
      </c>
      <c r="M194" s="254" t="s">
        <v>1280</v>
      </c>
      <c r="N194" s="254" t="s">
        <v>454</v>
      </c>
      <c r="O194" s="254">
        <v>4</v>
      </c>
      <c r="P194" s="254">
        <v>0.05</v>
      </c>
      <c r="Q194" s="254">
        <v>0</v>
      </c>
      <c r="R194" s="254">
        <v>13</v>
      </c>
      <c r="S194" s="270">
        <v>3</v>
      </c>
      <c r="T194" s="130" t="s">
        <v>1299</v>
      </c>
      <c r="U194" s="305"/>
      <c r="V194" s="305"/>
      <c r="W194" s="305"/>
      <c r="X194" s="305"/>
      <c r="Y194" s="305"/>
      <c r="Z194" s="305"/>
      <c r="AA194" s="305"/>
      <c r="AB194" s="306"/>
      <c r="AC194" s="318"/>
      <c r="AD194" s="327"/>
    </row>
    <row r="195" spans="1:30" s="82" customFormat="1" ht="36" x14ac:dyDescent="0.25">
      <c r="A195" s="319"/>
      <c r="B195" s="298"/>
      <c r="C195" s="297"/>
      <c r="D195" s="298"/>
      <c r="E195" s="298"/>
      <c r="F195" s="255"/>
      <c r="G195" s="255"/>
      <c r="H195" s="308"/>
      <c r="I195" s="285"/>
      <c r="J195" s="253"/>
      <c r="K195" s="249"/>
      <c r="L195" s="249"/>
      <c r="M195" s="255"/>
      <c r="N195" s="255"/>
      <c r="O195" s="255"/>
      <c r="P195" s="255"/>
      <c r="Q195" s="255"/>
      <c r="R195" s="255"/>
      <c r="S195" s="271"/>
      <c r="T195" s="117" t="s">
        <v>1422</v>
      </c>
      <c r="U195" s="305"/>
      <c r="V195" s="305"/>
      <c r="W195" s="305"/>
      <c r="X195" s="305"/>
      <c r="Y195" s="305"/>
      <c r="Z195" s="305"/>
      <c r="AA195" s="305"/>
      <c r="AB195" s="306"/>
      <c r="AC195" s="318"/>
      <c r="AD195" s="327"/>
    </row>
    <row r="196" spans="1:30" ht="24" x14ac:dyDescent="0.25">
      <c r="A196" s="319"/>
      <c r="B196" s="246" t="s">
        <v>388</v>
      </c>
      <c r="C196" s="297">
        <v>30</v>
      </c>
      <c r="D196" s="298" t="s">
        <v>1035</v>
      </c>
      <c r="E196" s="298" t="s">
        <v>242</v>
      </c>
      <c r="F196" s="261">
        <v>0.1</v>
      </c>
      <c r="G196" s="261">
        <v>0.5</v>
      </c>
      <c r="H196" s="258" t="s">
        <v>454</v>
      </c>
      <c r="I196" s="295">
        <v>0.15</v>
      </c>
      <c r="J196" s="252">
        <v>123</v>
      </c>
      <c r="K196" s="246" t="s">
        <v>1254</v>
      </c>
      <c r="L196" s="246" t="s">
        <v>991</v>
      </c>
      <c r="M196" s="254" t="s">
        <v>1280</v>
      </c>
      <c r="N196" s="254" t="s">
        <v>454</v>
      </c>
      <c r="O196" s="254" t="s">
        <v>1108</v>
      </c>
      <c r="P196" s="254">
        <v>0.05</v>
      </c>
      <c r="Q196" s="266">
        <v>0.01</v>
      </c>
      <c r="R196" s="266">
        <v>0.6</v>
      </c>
      <c r="S196" s="254">
        <v>1</v>
      </c>
      <c r="T196" s="130" t="s">
        <v>1299</v>
      </c>
      <c r="U196" s="305"/>
      <c r="V196" s="305"/>
      <c r="W196" s="305"/>
      <c r="X196" s="305"/>
      <c r="Y196" s="305"/>
      <c r="Z196" s="305"/>
      <c r="AA196" s="305"/>
      <c r="AB196" s="306"/>
      <c r="AC196" s="318"/>
      <c r="AD196" s="327"/>
    </row>
    <row r="197" spans="1:30" s="82" customFormat="1" ht="36" x14ac:dyDescent="0.25">
      <c r="A197" s="319"/>
      <c r="B197" s="247"/>
      <c r="C197" s="297"/>
      <c r="D197" s="298"/>
      <c r="E197" s="298"/>
      <c r="F197" s="262"/>
      <c r="G197" s="262"/>
      <c r="H197" s="259"/>
      <c r="I197" s="296"/>
      <c r="J197" s="253"/>
      <c r="K197" s="247"/>
      <c r="L197" s="247"/>
      <c r="M197" s="255"/>
      <c r="N197" s="255"/>
      <c r="O197" s="255"/>
      <c r="P197" s="255"/>
      <c r="Q197" s="267"/>
      <c r="R197" s="267"/>
      <c r="S197" s="255"/>
      <c r="T197" s="117" t="s">
        <v>1423</v>
      </c>
      <c r="U197" s="305"/>
      <c r="V197" s="305"/>
      <c r="W197" s="305"/>
      <c r="X197" s="305"/>
      <c r="Y197" s="305"/>
      <c r="Z197" s="305"/>
      <c r="AA197" s="305"/>
      <c r="AB197" s="306"/>
      <c r="AC197" s="318"/>
      <c r="AD197" s="327"/>
    </row>
    <row r="198" spans="1:30" s="82" customFormat="1" ht="24" x14ac:dyDescent="0.25">
      <c r="A198" s="319"/>
      <c r="B198" s="247"/>
      <c r="C198" s="297"/>
      <c r="D198" s="298"/>
      <c r="E198" s="298"/>
      <c r="F198" s="262"/>
      <c r="G198" s="262"/>
      <c r="H198" s="259"/>
      <c r="I198" s="296"/>
      <c r="J198" s="252">
        <v>124</v>
      </c>
      <c r="K198" s="246" t="s">
        <v>1076</v>
      </c>
      <c r="L198" s="246" t="s">
        <v>1111</v>
      </c>
      <c r="M198" s="254" t="s">
        <v>1280</v>
      </c>
      <c r="N198" s="254" t="s">
        <v>454</v>
      </c>
      <c r="O198" s="254" t="s">
        <v>1108</v>
      </c>
      <c r="P198" s="254">
        <v>0.25</v>
      </c>
      <c r="Q198" s="261">
        <v>0.2</v>
      </c>
      <c r="R198" s="261">
        <v>1</v>
      </c>
      <c r="S198" s="261">
        <v>0.3</v>
      </c>
      <c r="T198" s="130" t="s">
        <v>1299</v>
      </c>
      <c r="U198" s="305"/>
      <c r="V198" s="305"/>
      <c r="W198" s="305"/>
      <c r="X198" s="305"/>
      <c r="Y198" s="305"/>
      <c r="Z198" s="305"/>
      <c r="AA198" s="305"/>
      <c r="AB198" s="306"/>
      <c r="AC198" s="318"/>
      <c r="AD198" s="327"/>
    </row>
    <row r="199" spans="1:30" s="82" customFormat="1" ht="24" x14ac:dyDescent="0.25">
      <c r="A199" s="319"/>
      <c r="B199" s="247"/>
      <c r="C199" s="297"/>
      <c r="D199" s="298"/>
      <c r="E199" s="298"/>
      <c r="F199" s="262"/>
      <c r="G199" s="262"/>
      <c r="H199" s="259"/>
      <c r="I199" s="296"/>
      <c r="J199" s="253"/>
      <c r="K199" s="249"/>
      <c r="L199" s="249"/>
      <c r="M199" s="255"/>
      <c r="N199" s="255"/>
      <c r="O199" s="255"/>
      <c r="P199" s="255"/>
      <c r="Q199" s="262"/>
      <c r="R199" s="262"/>
      <c r="S199" s="262"/>
      <c r="T199" s="117" t="s">
        <v>1424</v>
      </c>
      <c r="U199" s="305"/>
      <c r="V199" s="305"/>
      <c r="W199" s="305"/>
      <c r="X199" s="305"/>
      <c r="Y199" s="305"/>
      <c r="Z199" s="305"/>
      <c r="AA199" s="305"/>
      <c r="AB199" s="306"/>
      <c r="AC199" s="318"/>
      <c r="AD199" s="327"/>
    </row>
    <row r="200" spans="1:30" ht="24" x14ac:dyDescent="0.25">
      <c r="A200" s="319"/>
      <c r="B200" s="247"/>
      <c r="C200" s="252">
        <v>31</v>
      </c>
      <c r="D200" s="246" t="s">
        <v>1036</v>
      </c>
      <c r="E200" s="246" t="s">
        <v>242</v>
      </c>
      <c r="F200" s="261">
        <v>0.4</v>
      </c>
      <c r="G200" s="261">
        <v>0.8</v>
      </c>
      <c r="H200" s="258" t="s">
        <v>454</v>
      </c>
      <c r="I200" s="295">
        <v>0.45</v>
      </c>
      <c r="J200" s="252">
        <v>125</v>
      </c>
      <c r="K200" s="246" t="s">
        <v>1077</v>
      </c>
      <c r="L200" s="246" t="s">
        <v>339</v>
      </c>
      <c r="M200" s="254" t="s">
        <v>1280</v>
      </c>
      <c r="N200" s="254" t="s">
        <v>454</v>
      </c>
      <c r="O200" s="254" t="s">
        <v>1108</v>
      </c>
      <c r="P200" s="254">
        <v>0.25</v>
      </c>
      <c r="Q200" s="261">
        <v>0.2</v>
      </c>
      <c r="R200" s="261">
        <v>1</v>
      </c>
      <c r="S200" s="261">
        <v>0.3</v>
      </c>
      <c r="T200" s="130" t="s">
        <v>1299</v>
      </c>
      <c r="U200" s="305"/>
      <c r="V200" s="305"/>
      <c r="W200" s="305"/>
      <c r="X200" s="305"/>
      <c r="Y200" s="305"/>
      <c r="Z200" s="305"/>
      <c r="AA200" s="305"/>
      <c r="AB200" s="306"/>
      <c r="AC200" s="318"/>
      <c r="AD200" s="327"/>
    </row>
    <row r="201" spans="1:30" s="82" customFormat="1" ht="48" x14ac:dyDescent="0.25">
      <c r="A201" s="319"/>
      <c r="B201" s="247"/>
      <c r="C201" s="253"/>
      <c r="D201" s="247"/>
      <c r="E201" s="249"/>
      <c r="F201" s="262"/>
      <c r="G201" s="262"/>
      <c r="H201" s="259"/>
      <c r="I201" s="296"/>
      <c r="J201" s="253"/>
      <c r="K201" s="247"/>
      <c r="L201" s="247"/>
      <c r="M201" s="255"/>
      <c r="N201" s="255"/>
      <c r="O201" s="255"/>
      <c r="P201" s="255"/>
      <c r="Q201" s="262"/>
      <c r="R201" s="262"/>
      <c r="S201" s="262"/>
      <c r="T201" s="117" t="s">
        <v>1425</v>
      </c>
      <c r="U201" s="305"/>
      <c r="V201" s="305"/>
      <c r="W201" s="305"/>
      <c r="X201" s="305"/>
      <c r="Y201" s="305"/>
      <c r="Z201" s="305"/>
      <c r="AA201" s="305"/>
      <c r="AB201" s="306"/>
      <c r="AC201" s="318"/>
      <c r="AD201" s="327"/>
    </row>
    <row r="202" spans="1:30" ht="24" x14ac:dyDescent="0.25">
      <c r="A202" s="319"/>
      <c r="B202" s="298" t="s">
        <v>389</v>
      </c>
      <c r="C202" s="297">
        <v>32</v>
      </c>
      <c r="D202" s="298" t="s">
        <v>1051</v>
      </c>
      <c r="E202" s="246" t="s">
        <v>1112</v>
      </c>
      <c r="F202" s="254">
        <v>0</v>
      </c>
      <c r="G202" s="261">
        <v>0.8</v>
      </c>
      <c r="H202" s="258" t="s">
        <v>454</v>
      </c>
      <c r="I202" s="295">
        <v>0.15</v>
      </c>
      <c r="J202" s="252">
        <v>126</v>
      </c>
      <c r="K202" s="299" t="s">
        <v>1078</v>
      </c>
      <c r="L202" s="299" t="s">
        <v>1079</v>
      </c>
      <c r="M202" s="254" t="s">
        <v>1280</v>
      </c>
      <c r="N202" s="254" t="s">
        <v>454</v>
      </c>
      <c r="O202" s="254" t="s">
        <v>1109</v>
      </c>
      <c r="P202" s="254">
        <v>0.25</v>
      </c>
      <c r="Q202" s="266">
        <v>0</v>
      </c>
      <c r="R202" s="266">
        <v>8</v>
      </c>
      <c r="S202" s="254">
        <v>2</v>
      </c>
      <c r="T202" s="130" t="s">
        <v>1299</v>
      </c>
      <c r="U202" s="305"/>
      <c r="V202" s="305"/>
      <c r="W202" s="305"/>
      <c r="X202" s="305"/>
      <c r="Y202" s="305"/>
      <c r="Z202" s="305"/>
      <c r="AA202" s="305"/>
      <c r="AB202" s="306"/>
      <c r="AC202" s="318"/>
      <c r="AD202" s="327"/>
    </row>
    <row r="203" spans="1:30" s="82" customFormat="1" ht="48" x14ac:dyDescent="0.25">
      <c r="A203" s="319"/>
      <c r="B203" s="298"/>
      <c r="C203" s="297"/>
      <c r="D203" s="298"/>
      <c r="E203" s="247"/>
      <c r="F203" s="255"/>
      <c r="G203" s="262"/>
      <c r="H203" s="259"/>
      <c r="I203" s="296"/>
      <c r="J203" s="253"/>
      <c r="K203" s="299"/>
      <c r="L203" s="300"/>
      <c r="M203" s="255"/>
      <c r="N203" s="255"/>
      <c r="O203" s="255"/>
      <c r="P203" s="255"/>
      <c r="Q203" s="267"/>
      <c r="R203" s="267"/>
      <c r="S203" s="255"/>
      <c r="T203" s="117" t="s">
        <v>1426</v>
      </c>
      <c r="U203" s="305"/>
      <c r="V203" s="305"/>
      <c r="W203" s="305"/>
      <c r="X203" s="305"/>
      <c r="Y203" s="305"/>
      <c r="Z203" s="305"/>
      <c r="AA203" s="305"/>
      <c r="AB203" s="306"/>
      <c r="AC203" s="318"/>
      <c r="AD203" s="327"/>
    </row>
    <row r="204" spans="1:30" s="82" customFormat="1" ht="24" x14ac:dyDescent="0.25">
      <c r="A204" s="319"/>
      <c r="B204" s="298"/>
      <c r="C204" s="297"/>
      <c r="D204" s="298"/>
      <c r="E204" s="246" t="s">
        <v>1052</v>
      </c>
      <c r="F204" s="254">
        <v>0</v>
      </c>
      <c r="G204" s="316">
        <v>300</v>
      </c>
      <c r="H204" s="258" t="s">
        <v>454</v>
      </c>
      <c r="I204" s="258">
        <v>0</v>
      </c>
      <c r="J204" s="252">
        <v>127</v>
      </c>
      <c r="K204" s="301" t="s">
        <v>1080</v>
      </c>
      <c r="L204" s="303" t="s">
        <v>1032</v>
      </c>
      <c r="M204" s="254" t="s">
        <v>1280</v>
      </c>
      <c r="N204" s="254" t="s">
        <v>454</v>
      </c>
      <c r="O204" s="254" t="s">
        <v>1109</v>
      </c>
      <c r="P204" s="254">
        <v>0.35</v>
      </c>
      <c r="Q204" s="254">
        <v>0</v>
      </c>
      <c r="R204" s="254">
        <v>4</v>
      </c>
      <c r="S204" s="254">
        <v>1</v>
      </c>
      <c r="T204" s="130" t="s">
        <v>1299</v>
      </c>
      <c r="U204" s="305"/>
      <c r="V204" s="305"/>
      <c r="W204" s="305"/>
      <c r="X204" s="305"/>
      <c r="Y204" s="305"/>
      <c r="Z204" s="305"/>
      <c r="AA204" s="305"/>
      <c r="AB204" s="306"/>
      <c r="AC204" s="318"/>
      <c r="AD204" s="327"/>
    </row>
    <row r="205" spans="1:30" s="82" customFormat="1" ht="36" x14ac:dyDescent="0.25">
      <c r="A205" s="319"/>
      <c r="B205" s="298"/>
      <c r="C205" s="297"/>
      <c r="D205" s="298"/>
      <c r="E205" s="247"/>
      <c r="F205" s="255"/>
      <c r="G205" s="317"/>
      <c r="H205" s="259"/>
      <c r="I205" s="259"/>
      <c r="J205" s="253"/>
      <c r="K205" s="302"/>
      <c r="L205" s="304"/>
      <c r="M205" s="255"/>
      <c r="N205" s="255"/>
      <c r="O205" s="255"/>
      <c r="P205" s="255"/>
      <c r="Q205" s="255"/>
      <c r="R205" s="255"/>
      <c r="S205" s="255"/>
      <c r="T205" s="117" t="s">
        <v>1427</v>
      </c>
      <c r="U205" s="305"/>
      <c r="V205" s="305"/>
      <c r="W205" s="305"/>
      <c r="X205" s="305"/>
      <c r="Y205" s="305"/>
      <c r="Z205" s="305"/>
      <c r="AA205" s="305"/>
      <c r="AB205" s="306"/>
      <c r="AC205" s="318"/>
      <c r="AD205" s="327"/>
    </row>
    <row r="206" spans="1:30" ht="24" x14ac:dyDescent="0.25">
      <c r="A206" s="319" t="s">
        <v>1084</v>
      </c>
      <c r="B206" s="298" t="s">
        <v>1178</v>
      </c>
      <c r="C206" s="297">
        <v>33</v>
      </c>
      <c r="D206" s="298" t="s">
        <v>1179</v>
      </c>
      <c r="E206" s="298" t="s">
        <v>1784</v>
      </c>
      <c r="F206" s="254" t="s">
        <v>1180</v>
      </c>
      <c r="G206" s="254" t="s">
        <v>1181</v>
      </c>
      <c r="H206" s="258" t="s">
        <v>454</v>
      </c>
      <c r="I206" s="254" t="s">
        <v>1182</v>
      </c>
      <c r="J206" s="252">
        <v>128</v>
      </c>
      <c r="K206" s="246" t="s">
        <v>1263</v>
      </c>
      <c r="L206" s="246" t="s">
        <v>1183</v>
      </c>
      <c r="M206" s="254" t="s">
        <v>1280</v>
      </c>
      <c r="N206" s="254" t="s">
        <v>454</v>
      </c>
      <c r="O206" s="254" t="s">
        <v>1269</v>
      </c>
      <c r="P206" s="254">
        <v>0.15</v>
      </c>
      <c r="Q206" s="266">
        <v>0</v>
      </c>
      <c r="R206" s="266">
        <v>850</v>
      </c>
      <c r="S206" s="254">
        <v>100</v>
      </c>
      <c r="T206" s="130" t="s">
        <v>1299</v>
      </c>
      <c r="U206" s="305">
        <v>5000000</v>
      </c>
      <c r="V206" s="305"/>
      <c r="W206" s="305"/>
      <c r="X206" s="305">
        <v>5000000</v>
      </c>
      <c r="Y206" s="305"/>
      <c r="Z206" s="305"/>
      <c r="AA206" s="305"/>
      <c r="AB206" s="306"/>
      <c r="AC206" s="306"/>
      <c r="AD206" s="327"/>
    </row>
    <row r="207" spans="1:30" s="82" customFormat="1" ht="24" x14ac:dyDescent="0.25">
      <c r="A207" s="319"/>
      <c r="B207" s="298"/>
      <c r="C207" s="297"/>
      <c r="D207" s="298"/>
      <c r="E207" s="298"/>
      <c r="F207" s="255"/>
      <c r="G207" s="255"/>
      <c r="H207" s="259"/>
      <c r="I207" s="255"/>
      <c r="J207" s="253"/>
      <c r="K207" s="247"/>
      <c r="L207" s="247"/>
      <c r="M207" s="255"/>
      <c r="N207" s="255"/>
      <c r="O207" s="255"/>
      <c r="P207" s="255"/>
      <c r="Q207" s="267"/>
      <c r="R207" s="267"/>
      <c r="S207" s="255"/>
      <c r="T207" s="117" t="s">
        <v>1428</v>
      </c>
      <c r="U207" s="305"/>
      <c r="V207" s="305"/>
      <c r="W207" s="305"/>
      <c r="X207" s="305"/>
      <c r="Y207" s="305"/>
      <c r="Z207" s="305"/>
      <c r="AA207" s="305"/>
      <c r="AB207" s="306"/>
      <c r="AC207" s="306"/>
      <c r="AD207" s="327"/>
    </row>
    <row r="208" spans="1:30" ht="24" x14ac:dyDescent="0.25">
      <c r="A208" s="319"/>
      <c r="B208" s="298"/>
      <c r="C208" s="297"/>
      <c r="D208" s="298"/>
      <c r="E208" s="298"/>
      <c r="F208" s="255"/>
      <c r="G208" s="255"/>
      <c r="H208" s="259"/>
      <c r="I208" s="255"/>
      <c r="J208" s="252">
        <v>129</v>
      </c>
      <c r="K208" s="246" t="s">
        <v>1185</v>
      </c>
      <c r="L208" s="246" t="s">
        <v>1186</v>
      </c>
      <c r="M208" s="254" t="s">
        <v>1280</v>
      </c>
      <c r="N208" s="254" t="s">
        <v>454</v>
      </c>
      <c r="O208" s="254" t="s">
        <v>1269</v>
      </c>
      <c r="P208" s="254">
        <v>0.15</v>
      </c>
      <c r="Q208" s="266">
        <v>0</v>
      </c>
      <c r="R208" s="266">
        <v>24</v>
      </c>
      <c r="S208" s="254">
        <v>6</v>
      </c>
      <c r="T208" s="130" t="s">
        <v>1299</v>
      </c>
      <c r="U208" s="305"/>
      <c r="V208" s="305"/>
      <c r="W208" s="305"/>
      <c r="X208" s="305"/>
      <c r="Y208" s="305"/>
      <c r="Z208" s="305"/>
      <c r="AA208" s="305"/>
      <c r="AB208" s="306"/>
      <c r="AC208" s="306"/>
      <c r="AD208" s="327"/>
    </row>
    <row r="209" spans="1:30" s="82" customFormat="1" ht="24" x14ac:dyDescent="0.25">
      <c r="A209" s="319"/>
      <c r="B209" s="298"/>
      <c r="C209" s="297"/>
      <c r="D209" s="298"/>
      <c r="E209" s="298"/>
      <c r="F209" s="255"/>
      <c r="G209" s="255"/>
      <c r="H209" s="259"/>
      <c r="I209" s="255"/>
      <c r="J209" s="253"/>
      <c r="K209" s="247"/>
      <c r="L209" s="247"/>
      <c r="M209" s="255"/>
      <c r="N209" s="255"/>
      <c r="O209" s="255"/>
      <c r="P209" s="255"/>
      <c r="Q209" s="267"/>
      <c r="R209" s="267"/>
      <c r="S209" s="255"/>
      <c r="T209" s="117" t="s">
        <v>1429</v>
      </c>
      <c r="U209" s="305"/>
      <c r="V209" s="305"/>
      <c r="W209" s="305"/>
      <c r="X209" s="305"/>
      <c r="Y209" s="305"/>
      <c r="Z209" s="305"/>
      <c r="AA209" s="305"/>
      <c r="AB209" s="306"/>
      <c r="AC209" s="306"/>
      <c r="AD209" s="327"/>
    </row>
    <row r="210" spans="1:30" ht="24" x14ac:dyDescent="0.25">
      <c r="A210" s="319"/>
      <c r="B210" s="298"/>
      <c r="C210" s="297"/>
      <c r="D210" s="298"/>
      <c r="E210" s="298"/>
      <c r="F210" s="255"/>
      <c r="G210" s="255"/>
      <c r="H210" s="259"/>
      <c r="I210" s="255"/>
      <c r="J210" s="252">
        <v>130</v>
      </c>
      <c r="K210" s="246" t="s">
        <v>1187</v>
      </c>
      <c r="L210" s="246" t="s">
        <v>1188</v>
      </c>
      <c r="M210" s="254" t="s">
        <v>1280</v>
      </c>
      <c r="N210" s="254" t="s">
        <v>454</v>
      </c>
      <c r="O210" s="254" t="s">
        <v>1270</v>
      </c>
      <c r="P210" s="254">
        <v>0.05</v>
      </c>
      <c r="Q210" s="266">
        <v>0</v>
      </c>
      <c r="R210" s="266">
        <v>234</v>
      </c>
      <c r="S210" s="254">
        <v>2</v>
      </c>
      <c r="T210" s="130" t="s">
        <v>1299</v>
      </c>
      <c r="U210" s="305"/>
      <c r="V210" s="305"/>
      <c r="W210" s="305"/>
      <c r="X210" s="305"/>
      <c r="Y210" s="305"/>
      <c r="Z210" s="305"/>
      <c r="AA210" s="305"/>
      <c r="AB210" s="306"/>
      <c r="AC210" s="306"/>
      <c r="AD210" s="327"/>
    </row>
    <row r="211" spans="1:30" s="82" customFormat="1" ht="24" x14ac:dyDescent="0.25">
      <c r="A211" s="319"/>
      <c r="B211" s="298"/>
      <c r="C211" s="297"/>
      <c r="D211" s="298"/>
      <c r="E211" s="298"/>
      <c r="F211" s="255"/>
      <c r="G211" s="255"/>
      <c r="H211" s="259"/>
      <c r="I211" s="255"/>
      <c r="J211" s="253"/>
      <c r="K211" s="247"/>
      <c r="L211" s="247"/>
      <c r="M211" s="255"/>
      <c r="N211" s="255"/>
      <c r="O211" s="255"/>
      <c r="P211" s="255"/>
      <c r="Q211" s="267"/>
      <c r="R211" s="267"/>
      <c r="S211" s="255"/>
      <c r="T211" s="117" t="s">
        <v>1430</v>
      </c>
      <c r="U211" s="305"/>
      <c r="V211" s="305"/>
      <c r="W211" s="305"/>
      <c r="X211" s="305"/>
      <c r="Y211" s="305"/>
      <c r="Z211" s="305"/>
      <c r="AA211" s="305"/>
      <c r="AB211" s="306"/>
      <c r="AC211" s="306"/>
      <c r="AD211" s="327"/>
    </row>
    <row r="212" spans="1:30" ht="24" x14ac:dyDescent="0.25">
      <c r="A212" s="319"/>
      <c r="B212" s="298"/>
      <c r="C212" s="297"/>
      <c r="D212" s="298"/>
      <c r="E212" s="298"/>
      <c r="F212" s="255"/>
      <c r="G212" s="255"/>
      <c r="H212" s="259"/>
      <c r="I212" s="255"/>
      <c r="J212" s="252">
        <v>131</v>
      </c>
      <c r="K212" s="246" t="s">
        <v>1189</v>
      </c>
      <c r="L212" s="246" t="s">
        <v>1190</v>
      </c>
      <c r="M212" s="254" t="s">
        <v>1280</v>
      </c>
      <c r="N212" s="254" t="s">
        <v>454</v>
      </c>
      <c r="O212" s="254" t="s">
        <v>1270</v>
      </c>
      <c r="P212" s="254">
        <v>0.05</v>
      </c>
      <c r="Q212" s="266">
        <v>0</v>
      </c>
      <c r="R212" s="266">
        <v>5000</v>
      </c>
      <c r="S212" s="254">
        <v>200</v>
      </c>
      <c r="T212" s="130" t="s">
        <v>1299</v>
      </c>
      <c r="U212" s="305"/>
      <c r="V212" s="305"/>
      <c r="W212" s="305"/>
      <c r="X212" s="305"/>
      <c r="Y212" s="305"/>
      <c r="Z212" s="305"/>
      <c r="AA212" s="305"/>
      <c r="AB212" s="306"/>
      <c r="AC212" s="306"/>
      <c r="AD212" s="327"/>
    </row>
    <row r="213" spans="1:30" s="82" customFormat="1" ht="36" x14ac:dyDescent="0.25">
      <c r="A213" s="319"/>
      <c r="B213" s="298"/>
      <c r="C213" s="297"/>
      <c r="D213" s="298"/>
      <c r="E213" s="298"/>
      <c r="F213" s="255"/>
      <c r="G213" s="255"/>
      <c r="H213" s="259"/>
      <c r="I213" s="255"/>
      <c r="J213" s="253"/>
      <c r="K213" s="247"/>
      <c r="L213" s="247"/>
      <c r="M213" s="255"/>
      <c r="N213" s="255"/>
      <c r="O213" s="255"/>
      <c r="P213" s="255"/>
      <c r="Q213" s="267"/>
      <c r="R213" s="267"/>
      <c r="S213" s="255"/>
      <c r="T213" s="117" t="s">
        <v>1785</v>
      </c>
      <c r="U213" s="305"/>
      <c r="V213" s="305"/>
      <c r="W213" s="305"/>
      <c r="X213" s="305"/>
      <c r="Y213" s="305"/>
      <c r="Z213" s="305"/>
      <c r="AA213" s="305"/>
      <c r="AB213" s="306"/>
      <c r="AC213" s="306"/>
      <c r="AD213" s="327"/>
    </row>
    <row r="214" spans="1:30" ht="24" x14ac:dyDescent="0.25">
      <c r="A214" s="319"/>
      <c r="B214" s="298"/>
      <c r="C214" s="297"/>
      <c r="D214" s="298"/>
      <c r="E214" s="298"/>
      <c r="F214" s="255"/>
      <c r="G214" s="255"/>
      <c r="H214" s="259"/>
      <c r="I214" s="255"/>
      <c r="J214" s="252">
        <v>132</v>
      </c>
      <c r="K214" s="246" t="s">
        <v>1191</v>
      </c>
      <c r="L214" s="246" t="s">
        <v>1192</v>
      </c>
      <c r="M214" s="254" t="s">
        <v>1280</v>
      </c>
      <c r="N214" s="254" t="s">
        <v>454</v>
      </c>
      <c r="O214" s="254" t="s">
        <v>1269</v>
      </c>
      <c r="P214" s="254">
        <v>0.05</v>
      </c>
      <c r="Q214" s="266">
        <v>0</v>
      </c>
      <c r="R214" s="266">
        <v>1</v>
      </c>
      <c r="S214" s="254">
        <v>1</v>
      </c>
      <c r="T214" s="130" t="s">
        <v>1299</v>
      </c>
      <c r="U214" s="305"/>
      <c r="V214" s="305"/>
      <c r="W214" s="305"/>
      <c r="X214" s="305"/>
      <c r="Y214" s="305"/>
      <c r="Z214" s="305"/>
      <c r="AA214" s="305"/>
      <c r="AB214" s="306"/>
      <c r="AC214" s="306"/>
      <c r="AD214" s="327"/>
    </row>
    <row r="215" spans="1:30" s="82" customFormat="1" ht="36" x14ac:dyDescent="0.25">
      <c r="A215" s="319"/>
      <c r="B215" s="298"/>
      <c r="C215" s="297"/>
      <c r="D215" s="298"/>
      <c r="E215" s="298"/>
      <c r="F215" s="255"/>
      <c r="G215" s="255"/>
      <c r="H215" s="259"/>
      <c r="I215" s="255"/>
      <c r="J215" s="253"/>
      <c r="K215" s="247"/>
      <c r="L215" s="247"/>
      <c r="M215" s="255"/>
      <c r="N215" s="255"/>
      <c r="O215" s="255"/>
      <c r="P215" s="255"/>
      <c r="Q215" s="267"/>
      <c r="R215" s="267"/>
      <c r="S215" s="255"/>
      <c r="T215" s="117" t="s">
        <v>1431</v>
      </c>
      <c r="U215" s="305"/>
      <c r="V215" s="305"/>
      <c r="W215" s="305"/>
      <c r="X215" s="305"/>
      <c r="Y215" s="305"/>
      <c r="Z215" s="305"/>
      <c r="AA215" s="305"/>
      <c r="AB215" s="306"/>
      <c r="AC215" s="306"/>
      <c r="AD215" s="327"/>
    </row>
    <row r="216" spans="1:30" ht="24" x14ac:dyDescent="0.25">
      <c r="A216" s="319"/>
      <c r="B216" s="298"/>
      <c r="C216" s="297"/>
      <c r="D216" s="298"/>
      <c r="E216" s="298"/>
      <c r="F216" s="269"/>
      <c r="G216" s="269"/>
      <c r="H216" s="308"/>
      <c r="I216" s="269"/>
      <c r="J216" s="252">
        <v>133</v>
      </c>
      <c r="K216" s="246" t="s">
        <v>1193</v>
      </c>
      <c r="L216" s="246" t="s">
        <v>1194</v>
      </c>
      <c r="M216" s="254" t="s">
        <v>1280</v>
      </c>
      <c r="N216" s="254" t="s">
        <v>454</v>
      </c>
      <c r="O216" s="254" t="s">
        <v>1269</v>
      </c>
      <c r="P216" s="254">
        <v>0.05</v>
      </c>
      <c r="Q216" s="266">
        <v>0</v>
      </c>
      <c r="R216" s="266">
        <v>234</v>
      </c>
      <c r="S216" s="254">
        <v>2</v>
      </c>
      <c r="T216" s="130" t="s">
        <v>1299</v>
      </c>
      <c r="U216" s="305"/>
      <c r="V216" s="305"/>
      <c r="W216" s="305"/>
      <c r="X216" s="305"/>
      <c r="Y216" s="305"/>
      <c r="Z216" s="305"/>
      <c r="AA216" s="305"/>
      <c r="AB216" s="306"/>
      <c r="AC216" s="306"/>
      <c r="AD216" s="327"/>
    </row>
    <row r="217" spans="1:30" s="82" customFormat="1" ht="24" x14ac:dyDescent="0.25">
      <c r="A217" s="319"/>
      <c r="B217" s="298"/>
      <c r="C217" s="297"/>
      <c r="D217" s="298"/>
      <c r="E217" s="298"/>
      <c r="F217" s="269"/>
      <c r="G217" s="269"/>
      <c r="H217" s="308"/>
      <c r="I217" s="269"/>
      <c r="J217" s="253"/>
      <c r="K217" s="247"/>
      <c r="L217" s="247"/>
      <c r="M217" s="255"/>
      <c r="N217" s="255"/>
      <c r="O217" s="255"/>
      <c r="P217" s="255"/>
      <c r="Q217" s="267"/>
      <c r="R217" s="267"/>
      <c r="S217" s="255"/>
      <c r="T217" s="117" t="s">
        <v>1432</v>
      </c>
      <c r="U217" s="305"/>
      <c r="V217" s="305"/>
      <c r="W217" s="305"/>
      <c r="X217" s="305"/>
      <c r="Y217" s="305"/>
      <c r="Z217" s="305"/>
      <c r="AA217" s="305"/>
      <c r="AB217" s="306"/>
      <c r="AC217" s="306"/>
      <c r="AD217" s="327"/>
    </row>
    <row r="218" spans="1:30" s="82" customFormat="1" ht="24" x14ac:dyDescent="0.25">
      <c r="A218" s="319"/>
      <c r="B218" s="298"/>
      <c r="C218" s="297"/>
      <c r="D218" s="298"/>
      <c r="E218" s="298"/>
      <c r="F218" s="269"/>
      <c r="G218" s="269"/>
      <c r="H218" s="308"/>
      <c r="I218" s="269"/>
      <c r="J218" s="252">
        <v>134</v>
      </c>
      <c r="K218" s="246" t="s">
        <v>1195</v>
      </c>
      <c r="L218" s="246" t="s">
        <v>1196</v>
      </c>
      <c r="M218" s="254" t="s">
        <v>1280</v>
      </c>
      <c r="N218" s="254" t="s">
        <v>454</v>
      </c>
      <c r="O218" s="254" t="s">
        <v>1269</v>
      </c>
      <c r="P218" s="254">
        <v>0.05</v>
      </c>
      <c r="Q218" s="254">
        <v>0</v>
      </c>
      <c r="R218" s="254">
        <v>936</v>
      </c>
      <c r="S218" s="264">
        <v>36</v>
      </c>
      <c r="T218" s="130" t="s">
        <v>1299</v>
      </c>
      <c r="U218" s="305"/>
      <c r="V218" s="305"/>
      <c r="W218" s="305"/>
      <c r="X218" s="305"/>
      <c r="Y218" s="305"/>
      <c r="Z218" s="305"/>
      <c r="AA218" s="305"/>
      <c r="AB218" s="306"/>
      <c r="AC218" s="306"/>
      <c r="AD218" s="327"/>
    </row>
    <row r="219" spans="1:30" s="82" customFormat="1" ht="24" x14ac:dyDescent="0.25">
      <c r="A219" s="319"/>
      <c r="B219" s="298"/>
      <c r="C219" s="297"/>
      <c r="D219" s="298"/>
      <c r="E219" s="298"/>
      <c r="F219" s="269"/>
      <c r="G219" s="269"/>
      <c r="H219" s="308"/>
      <c r="I219" s="269"/>
      <c r="J219" s="253"/>
      <c r="K219" s="247"/>
      <c r="L219" s="249"/>
      <c r="M219" s="255"/>
      <c r="N219" s="255"/>
      <c r="O219" s="255"/>
      <c r="P219" s="255"/>
      <c r="Q219" s="255"/>
      <c r="R219" s="255"/>
      <c r="S219" s="265"/>
      <c r="T219" s="117" t="s">
        <v>1786</v>
      </c>
      <c r="U219" s="305"/>
      <c r="V219" s="305"/>
      <c r="W219" s="305"/>
      <c r="X219" s="305"/>
      <c r="Y219" s="305"/>
      <c r="Z219" s="305"/>
      <c r="AA219" s="305"/>
      <c r="AB219" s="306"/>
      <c r="AC219" s="306"/>
      <c r="AD219" s="327"/>
    </row>
    <row r="220" spans="1:30" ht="24" x14ac:dyDescent="0.25">
      <c r="A220" s="319"/>
      <c r="B220" s="298"/>
      <c r="C220" s="297">
        <v>34</v>
      </c>
      <c r="D220" s="298" t="s">
        <v>1197</v>
      </c>
      <c r="E220" s="298" t="s">
        <v>1787</v>
      </c>
      <c r="F220" s="309">
        <v>2.9100000000000001E-2</v>
      </c>
      <c r="G220" s="313">
        <v>0.02</v>
      </c>
      <c r="H220" s="315" t="s">
        <v>456</v>
      </c>
      <c r="I220" s="311">
        <v>2.9100000000000001E-2</v>
      </c>
      <c r="J220" s="252">
        <v>135</v>
      </c>
      <c r="K220" s="246" t="s">
        <v>1198</v>
      </c>
      <c r="L220" s="246" t="s">
        <v>1199</v>
      </c>
      <c r="M220" s="254" t="s">
        <v>1280</v>
      </c>
      <c r="N220" s="254" t="s">
        <v>454</v>
      </c>
      <c r="O220" s="254" t="s">
        <v>1269</v>
      </c>
      <c r="P220" s="254">
        <v>0.05</v>
      </c>
      <c r="Q220" s="266">
        <v>0</v>
      </c>
      <c r="R220" s="266">
        <v>25336</v>
      </c>
      <c r="S220" s="254">
        <v>64</v>
      </c>
      <c r="T220" s="130" t="s">
        <v>1299</v>
      </c>
      <c r="U220" s="305"/>
      <c r="V220" s="305"/>
      <c r="W220" s="305"/>
      <c r="X220" s="305"/>
      <c r="Y220" s="305"/>
      <c r="Z220" s="305"/>
      <c r="AA220" s="305"/>
      <c r="AB220" s="306"/>
      <c r="AC220" s="306"/>
      <c r="AD220" s="327"/>
    </row>
    <row r="221" spans="1:30" s="82" customFormat="1" x14ac:dyDescent="0.25">
      <c r="A221" s="319"/>
      <c r="B221" s="298"/>
      <c r="C221" s="297"/>
      <c r="D221" s="298"/>
      <c r="E221" s="298"/>
      <c r="F221" s="310"/>
      <c r="G221" s="314"/>
      <c r="H221" s="308"/>
      <c r="I221" s="312"/>
      <c r="J221" s="253"/>
      <c r="K221" s="247"/>
      <c r="L221" s="247"/>
      <c r="M221" s="255"/>
      <c r="N221" s="255"/>
      <c r="O221" s="255"/>
      <c r="P221" s="255"/>
      <c r="Q221" s="267"/>
      <c r="R221" s="267"/>
      <c r="S221" s="255"/>
      <c r="T221" s="117" t="s">
        <v>1433</v>
      </c>
      <c r="U221" s="305"/>
      <c r="V221" s="305"/>
      <c r="W221" s="305"/>
      <c r="X221" s="305"/>
      <c r="Y221" s="305"/>
      <c r="Z221" s="305"/>
      <c r="AA221" s="305"/>
      <c r="AB221" s="306"/>
      <c r="AC221" s="306"/>
      <c r="AD221" s="327"/>
    </row>
    <row r="222" spans="1:30" s="82" customFormat="1" ht="24" x14ac:dyDescent="0.25">
      <c r="A222" s="319"/>
      <c r="B222" s="298"/>
      <c r="C222" s="297"/>
      <c r="D222" s="298"/>
      <c r="E222" s="298"/>
      <c r="F222" s="310"/>
      <c r="G222" s="314"/>
      <c r="H222" s="308"/>
      <c r="I222" s="312"/>
      <c r="J222" s="252">
        <v>136</v>
      </c>
      <c r="K222" s="246" t="s">
        <v>1200</v>
      </c>
      <c r="L222" s="246" t="s">
        <v>1201</v>
      </c>
      <c r="M222" s="254" t="s">
        <v>1280</v>
      </c>
      <c r="N222" s="254" t="s">
        <v>454</v>
      </c>
      <c r="O222" s="254" t="s">
        <v>1271</v>
      </c>
      <c r="P222" s="254">
        <v>0.05</v>
      </c>
      <c r="Q222" s="254">
        <v>0</v>
      </c>
      <c r="R222" s="254">
        <v>936</v>
      </c>
      <c r="S222" s="264">
        <v>36</v>
      </c>
      <c r="T222" s="130" t="s">
        <v>1299</v>
      </c>
      <c r="U222" s="305"/>
      <c r="V222" s="305"/>
      <c r="W222" s="305"/>
      <c r="X222" s="305"/>
      <c r="Y222" s="305"/>
      <c r="Z222" s="305"/>
      <c r="AA222" s="305"/>
      <c r="AB222" s="306"/>
      <c r="AC222" s="306"/>
      <c r="AD222" s="327"/>
    </row>
    <row r="223" spans="1:30" s="82" customFormat="1" ht="24" x14ac:dyDescent="0.25">
      <c r="A223" s="319"/>
      <c r="B223" s="298"/>
      <c r="C223" s="297"/>
      <c r="D223" s="298"/>
      <c r="E223" s="298"/>
      <c r="F223" s="310"/>
      <c r="G223" s="314"/>
      <c r="H223" s="308"/>
      <c r="I223" s="312"/>
      <c r="J223" s="253"/>
      <c r="K223" s="249"/>
      <c r="L223" s="249"/>
      <c r="M223" s="255"/>
      <c r="N223" s="255"/>
      <c r="O223" s="255"/>
      <c r="P223" s="255"/>
      <c r="Q223" s="255"/>
      <c r="R223" s="255"/>
      <c r="S223" s="265"/>
      <c r="T223" s="117" t="s">
        <v>1434</v>
      </c>
      <c r="U223" s="305"/>
      <c r="V223" s="305"/>
      <c r="W223" s="305"/>
      <c r="X223" s="305"/>
      <c r="Y223" s="305"/>
      <c r="Z223" s="305"/>
      <c r="AA223" s="305"/>
      <c r="AB223" s="306"/>
      <c r="AC223" s="306"/>
      <c r="AD223" s="327"/>
    </row>
    <row r="224" spans="1:30" ht="24" x14ac:dyDescent="0.25">
      <c r="A224" s="319"/>
      <c r="B224" s="298"/>
      <c r="C224" s="297">
        <v>35</v>
      </c>
      <c r="D224" s="298" t="s">
        <v>1202</v>
      </c>
      <c r="E224" s="298" t="s">
        <v>1203</v>
      </c>
      <c r="F224" s="268">
        <v>0</v>
      </c>
      <c r="G224" s="268">
        <v>234</v>
      </c>
      <c r="H224" s="258" t="s">
        <v>454</v>
      </c>
      <c r="I224" s="284">
        <v>2</v>
      </c>
      <c r="J224" s="252">
        <v>137</v>
      </c>
      <c r="K224" s="246" t="s">
        <v>1204</v>
      </c>
      <c r="L224" s="246" t="s">
        <v>1205</v>
      </c>
      <c r="M224" s="254" t="s">
        <v>1280</v>
      </c>
      <c r="N224" s="254" t="s">
        <v>454</v>
      </c>
      <c r="O224" s="254" t="s">
        <v>1269</v>
      </c>
      <c r="P224" s="254">
        <v>0.25</v>
      </c>
      <c r="Q224" s="266">
        <v>0</v>
      </c>
      <c r="R224" s="266">
        <v>4</v>
      </c>
      <c r="S224" s="254">
        <v>1</v>
      </c>
      <c r="T224" s="130" t="s">
        <v>1299</v>
      </c>
      <c r="U224" s="305"/>
      <c r="V224" s="305"/>
      <c r="W224" s="305"/>
      <c r="X224" s="305"/>
      <c r="Y224" s="305"/>
      <c r="Z224" s="305"/>
      <c r="AA224" s="305"/>
      <c r="AB224" s="306"/>
      <c r="AC224" s="306"/>
      <c r="AD224" s="327"/>
    </row>
    <row r="225" spans="1:30" s="82" customFormat="1" ht="24" x14ac:dyDescent="0.25">
      <c r="A225" s="319"/>
      <c r="B225" s="298"/>
      <c r="C225" s="297"/>
      <c r="D225" s="298"/>
      <c r="E225" s="298"/>
      <c r="F225" s="269"/>
      <c r="G225" s="269"/>
      <c r="H225" s="259"/>
      <c r="I225" s="285"/>
      <c r="J225" s="253"/>
      <c r="K225" s="247"/>
      <c r="L225" s="247"/>
      <c r="M225" s="255"/>
      <c r="N225" s="255"/>
      <c r="O225" s="255"/>
      <c r="P225" s="255"/>
      <c r="Q225" s="267"/>
      <c r="R225" s="267"/>
      <c r="S225" s="255"/>
      <c r="T225" s="117" t="s">
        <v>1435</v>
      </c>
      <c r="U225" s="305"/>
      <c r="V225" s="305"/>
      <c r="W225" s="305"/>
      <c r="X225" s="305"/>
      <c r="Y225" s="305"/>
      <c r="Z225" s="305"/>
      <c r="AA225" s="305"/>
      <c r="AB225" s="306"/>
      <c r="AC225" s="306"/>
      <c r="AD225" s="327"/>
    </row>
    <row r="226" spans="1:30" ht="24" x14ac:dyDescent="0.25">
      <c r="A226" s="319"/>
      <c r="B226" s="298"/>
      <c r="C226" s="297"/>
      <c r="D226" s="298"/>
      <c r="E226" s="298"/>
      <c r="F226" s="269"/>
      <c r="G226" s="269"/>
      <c r="H226" s="259"/>
      <c r="I226" s="285"/>
      <c r="J226" s="252">
        <v>138</v>
      </c>
      <c r="K226" s="246" t="s">
        <v>1206</v>
      </c>
      <c r="L226" s="246" t="s">
        <v>1207</v>
      </c>
      <c r="M226" s="254" t="s">
        <v>1280</v>
      </c>
      <c r="N226" s="254" t="s">
        <v>454</v>
      </c>
      <c r="O226" s="254" t="s">
        <v>1269</v>
      </c>
      <c r="P226" s="254">
        <v>0.25</v>
      </c>
      <c r="Q226" s="266">
        <v>0</v>
      </c>
      <c r="R226" s="266">
        <v>4000</v>
      </c>
      <c r="S226" s="254">
        <v>1000</v>
      </c>
      <c r="T226" s="130" t="s">
        <v>1299</v>
      </c>
      <c r="U226" s="305"/>
      <c r="V226" s="305"/>
      <c r="W226" s="305"/>
      <c r="X226" s="305"/>
      <c r="Y226" s="305"/>
      <c r="Z226" s="305"/>
      <c r="AA226" s="305"/>
      <c r="AB226" s="306"/>
      <c r="AC226" s="306"/>
      <c r="AD226" s="327"/>
    </row>
    <row r="227" spans="1:30" s="82" customFormat="1" ht="24" x14ac:dyDescent="0.25">
      <c r="A227" s="319"/>
      <c r="B227" s="298"/>
      <c r="C227" s="297"/>
      <c r="D227" s="298"/>
      <c r="E227" s="298"/>
      <c r="F227" s="269"/>
      <c r="G227" s="269"/>
      <c r="H227" s="259"/>
      <c r="I227" s="285"/>
      <c r="J227" s="253"/>
      <c r="K227" s="247"/>
      <c r="L227" s="247"/>
      <c r="M227" s="255"/>
      <c r="N227" s="255"/>
      <c r="O227" s="255"/>
      <c r="P227" s="255"/>
      <c r="Q227" s="267"/>
      <c r="R227" s="267"/>
      <c r="S227" s="255"/>
      <c r="T227" s="117" t="s">
        <v>1788</v>
      </c>
      <c r="U227" s="305"/>
      <c r="V227" s="305"/>
      <c r="W227" s="305"/>
      <c r="X227" s="305"/>
      <c r="Y227" s="305"/>
      <c r="Z227" s="305"/>
      <c r="AA227" s="305"/>
      <c r="AB227" s="306"/>
      <c r="AC227" s="306"/>
      <c r="AD227" s="327"/>
    </row>
    <row r="228" spans="1:30" ht="24" x14ac:dyDescent="0.25">
      <c r="A228" s="319"/>
      <c r="B228" s="298"/>
      <c r="C228" s="297"/>
      <c r="D228" s="298"/>
      <c r="E228" s="298"/>
      <c r="F228" s="269"/>
      <c r="G228" s="269"/>
      <c r="H228" s="259"/>
      <c r="I228" s="285"/>
      <c r="J228" s="252">
        <v>139</v>
      </c>
      <c r="K228" s="246" t="s">
        <v>1208</v>
      </c>
      <c r="L228" s="246" t="s">
        <v>1209</v>
      </c>
      <c r="M228" s="254" t="s">
        <v>1280</v>
      </c>
      <c r="N228" s="254" t="s">
        <v>454</v>
      </c>
      <c r="O228" s="254" t="s">
        <v>1269</v>
      </c>
      <c r="P228" s="254">
        <v>0.25</v>
      </c>
      <c r="Q228" s="266">
        <v>0</v>
      </c>
      <c r="R228" s="266">
        <v>936</v>
      </c>
      <c r="S228" s="254">
        <v>36</v>
      </c>
      <c r="T228" s="130" t="s">
        <v>1299</v>
      </c>
      <c r="U228" s="305"/>
      <c r="V228" s="305"/>
      <c r="W228" s="305"/>
      <c r="X228" s="305"/>
      <c r="Y228" s="305"/>
      <c r="Z228" s="305"/>
      <c r="AA228" s="305"/>
      <c r="AB228" s="306"/>
      <c r="AC228" s="306"/>
      <c r="AD228" s="327"/>
    </row>
    <row r="229" spans="1:30" s="82" customFormat="1" ht="24" x14ac:dyDescent="0.25">
      <c r="A229" s="319"/>
      <c r="B229" s="298"/>
      <c r="C229" s="297"/>
      <c r="D229" s="298"/>
      <c r="E229" s="298"/>
      <c r="F229" s="269"/>
      <c r="G229" s="269"/>
      <c r="H229" s="259"/>
      <c r="I229" s="285"/>
      <c r="J229" s="253"/>
      <c r="K229" s="247"/>
      <c r="L229" s="247"/>
      <c r="M229" s="255"/>
      <c r="N229" s="255"/>
      <c r="O229" s="255"/>
      <c r="P229" s="255"/>
      <c r="Q229" s="267"/>
      <c r="R229" s="267"/>
      <c r="S229" s="255"/>
      <c r="T229" s="117" t="s">
        <v>1436</v>
      </c>
      <c r="U229" s="305"/>
      <c r="V229" s="305"/>
      <c r="W229" s="305"/>
      <c r="X229" s="305"/>
      <c r="Y229" s="305"/>
      <c r="Z229" s="305"/>
      <c r="AA229" s="305"/>
      <c r="AB229" s="306"/>
      <c r="AC229" s="306"/>
      <c r="AD229" s="327"/>
    </row>
    <row r="230" spans="1:30" ht="24" x14ac:dyDescent="0.25">
      <c r="A230" s="319"/>
      <c r="B230" s="298"/>
      <c r="C230" s="297"/>
      <c r="D230" s="298"/>
      <c r="E230" s="298"/>
      <c r="F230" s="269"/>
      <c r="G230" s="269"/>
      <c r="H230" s="259"/>
      <c r="I230" s="285"/>
      <c r="J230" s="252">
        <v>140</v>
      </c>
      <c r="K230" s="246" t="s">
        <v>1210</v>
      </c>
      <c r="L230" s="246" t="s">
        <v>1211</v>
      </c>
      <c r="M230" s="254" t="s">
        <v>1280</v>
      </c>
      <c r="N230" s="254" t="s">
        <v>454</v>
      </c>
      <c r="O230" s="254" t="s">
        <v>1269</v>
      </c>
      <c r="P230" s="254">
        <v>0.25</v>
      </c>
      <c r="Q230" s="266">
        <v>0</v>
      </c>
      <c r="R230" s="266">
        <v>936</v>
      </c>
      <c r="S230" s="254">
        <v>36</v>
      </c>
      <c r="T230" s="130" t="s">
        <v>1299</v>
      </c>
      <c r="U230" s="305"/>
      <c r="V230" s="305"/>
      <c r="W230" s="305"/>
      <c r="X230" s="305"/>
      <c r="Y230" s="305"/>
      <c r="Z230" s="305"/>
      <c r="AA230" s="305"/>
      <c r="AB230" s="306"/>
      <c r="AC230" s="306"/>
      <c r="AD230" s="327"/>
    </row>
    <row r="231" spans="1:30" s="82" customFormat="1" ht="36" x14ac:dyDescent="0.25">
      <c r="A231" s="319"/>
      <c r="B231" s="298"/>
      <c r="C231" s="297"/>
      <c r="D231" s="298"/>
      <c r="E231" s="298"/>
      <c r="F231" s="269"/>
      <c r="G231" s="269"/>
      <c r="H231" s="259"/>
      <c r="I231" s="285"/>
      <c r="J231" s="253"/>
      <c r="K231" s="247"/>
      <c r="L231" s="247"/>
      <c r="M231" s="255"/>
      <c r="N231" s="255"/>
      <c r="O231" s="255"/>
      <c r="P231" s="255"/>
      <c r="Q231" s="267"/>
      <c r="R231" s="267"/>
      <c r="S231" s="255"/>
      <c r="T231" s="117" t="s">
        <v>1437</v>
      </c>
      <c r="U231" s="305"/>
      <c r="V231" s="305"/>
      <c r="W231" s="305"/>
      <c r="X231" s="305"/>
      <c r="Y231" s="305"/>
      <c r="Z231" s="305"/>
      <c r="AA231" s="305"/>
      <c r="AB231" s="306"/>
      <c r="AC231" s="306"/>
      <c r="AD231" s="327"/>
    </row>
    <row r="232" spans="1:30" s="82" customFormat="1" ht="24" x14ac:dyDescent="0.25">
      <c r="A232" s="319"/>
      <c r="B232" s="298"/>
      <c r="C232" s="297"/>
      <c r="D232" s="298"/>
      <c r="E232" s="298"/>
      <c r="F232" s="269"/>
      <c r="G232" s="269"/>
      <c r="H232" s="259"/>
      <c r="I232" s="285"/>
      <c r="J232" s="252">
        <v>141</v>
      </c>
      <c r="K232" s="246" t="s">
        <v>1081</v>
      </c>
      <c r="L232" s="246" t="s">
        <v>1034</v>
      </c>
      <c r="M232" s="254" t="s">
        <v>1280</v>
      </c>
      <c r="N232" s="254" t="s">
        <v>454</v>
      </c>
      <c r="O232" s="254" t="s">
        <v>1269</v>
      </c>
      <c r="P232" s="254">
        <v>0.25</v>
      </c>
      <c r="Q232" s="254">
        <v>0</v>
      </c>
      <c r="R232" s="256">
        <v>1</v>
      </c>
      <c r="S232" s="264">
        <v>0</v>
      </c>
      <c r="T232" s="130" t="s">
        <v>1299</v>
      </c>
      <c r="U232" s="305"/>
      <c r="V232" s="305"/>
      <c r="W232" s="305"/>
      <c r="X232" s="305"/>
      <c r="Y232" s="305"/>
      <c r="Z232" s="305"/>
      <c r="AA232" s="305"/>
      <c r="AB232" s="306"/>
      <c r="AC232" s="306"/>
      <c r="AD232" s="327"/>
    </row>
    <row r="233" spans="1:30" s="82" customFormat="1" x14ac:dyDescent="0.25">
      <c r="A233" s="319"/>
      <c r="B233" s="298"/>
      <c r="C233" s="297"/>
      <c r="D233" s="298"/>
      <c r="E233" s="298"/>
      <c r="F233" s="269"/>
      <c r="G233" s="269"/>
      <c r="H233" s="259"/>
      <c r="I233" s="285"/>
      <c r="J233" s="253"/>
      <c r="K233" s="247"/>
      <c r="L233" s="247"/>
      <c r="M233" s="255"/>
      <c r="N233" s="255"/>
      <c r="O233" s="255"/>
      <c r="P233" s="255"/>
      <c r="Q233" s="255"/>
      <c r="R233" s="257"/>
      <c r="S233" s="265"/>
      <c r="T233" s="117" t="s">
        <v>1433</v>
      </c>
      <c r="U233" s="305"/>
      <c r="V233" s="305"/>
      <c r="W233" s="305"/>
      <c r="X233" s="305"/>
      <c r="Y233" s="305"/>
      <c r="Z233" s="305"/>
      <c r="AA233" s="305"/>
      <c r="AB233" s="306"/>
      <c r="AC233" s="306"/>
      <c r="AD233" s="327"/>
    </row>
    <row r="234" spans="1:30" s="82" customFormat="1" ht="24" x14ac:dyDescent="0.25">
      <c r="A234" s="319"/>
      <c r="B234" s="298"/>
      <c r="C234" s="252">
        <v>36</v>
      </c>
      <c r="D234" s="246" t="s">
        <v>1212</v>
      </c>
      <c r="E234" s="246" t="s">
        <v>1789</v>
      </c>
      <c r="F234" s="268">
        <v>0</v>
      </c>
      <c r="G234" s="268">
        <v>21</v>
      </c>
      <c r="H234" s="258" t="s">
        <v>454</v>
      </c>
      <c r="I234" s="284">
        <v>21</v>
      </c>
      <c r="J234" s="252">
        <v>142</v>
      </c>
      <c r="K234" s="246" t="s">
        <v>1213</v>
      </c>
      <c r="L234" s="246" t="s">
        <v>1790</v>
      </c>
      <c r="M234" s="254" t="s">
        <v>1280</v>
      </c>
      <c r="N234" s="254" t="s">
        <v>454</v>
      </c>
      <c r="O234" s="254" t="s">
        <v>1269</v>
      </c>
      <c r="P234" s="254">
        <v>0.35</v>
      </c>
      <c r="Q234" s="254">
        <v>0</v>
      </c>
      <c r="R234" s="254">
        <v>21</v>
      </c>
      <c r="S234" s="254">
        <v>21</v>
      </c>
      <c r="T234" s="130" t="s">
        <v>1299</v>
      </c>
      <c r="U234" s="305"/>
      <c r="V234" s="305"/>
      <c r="W234" s="305"/>
      <c r="X234" s="305"/>
      <c r="Y234" s="305"/>
      <c r="Z234" s="305"/>
      <c r="AA234" s="305"/>
      <c r="AB234" s="306"/>
      <c r="AC234" s="306"/>
      <c r="AD234" s="327"/>
    </row>
    <row r="235" spans="1:30" s="82" customFormat="1" ht="24" x14ac:dyDescent="0.25">
      <c r="A235" s="319"/>
      <c r="B235" s="298"/>
      <c r="C235" s="253"/>
      <c r="D235" s="247"/>
      <c r="E235" s="249"/>
      <c r="F235" s="269"/>
      <c r="G235" s="269"/>
      <c r="H235" s="259"/>
      <c r="I235" s="285"/>
      <c r="J235" s="253"/>
      <c r="K235" s="247"/>
      <c r="L235" s="249"/>
      <c r="M235" s="255"/>
      <c r="N235" s="255"/>
      <c r="O235" s="255"/>
      <c r="P235" s="255"/>
      <c r="Q235" s="255"/>
      <c r="R235" s="255"/>
      <c r="S235" s="255"/>
      <c r="T235" s="117" t="s">
        <v>1791</v>
      </c>
      <c r="U235" s="305"/>
      <c r="V235" s="305"/>
      <c r="W235" s="305"/>
      <c r="X235" s="305"/>
      <c r="Y235" s="305"/>
      <c r="Z235" s="305"/>
      <c r="AA235" s="305"/>
      <c r="AB235" s="306"/>
      <c r="AC235" s="306"/>
      <c r="AD235" s="327"/>
    </row>
    <row r="236" spans="1:30" ht="24" x14ac:dyDescent="0.25">
      <c r="A236" s="319" t="s">
        <v>343</v>
      </c>
      <c r="B236" s="298" t="s">
        <v>1040</v>
      </c>
      <c r="C236" s="297">
        <v>37</v>
      </c>
      <c r="D236" s="298" t="s">
        <v>325</v>
      </c>
      <c r="E236" s="298" t="s">
        <v>394</v>
      </c>
      <c r="F236" s="261">
        <v>0</v>
      </c>
      <c r="G236" s="261">
        <v>1</v>
      </c>
      <c r="H236" s="258" t="s">
        <v>454</v>
      </c>
      <c r="I236" s="295">
        <v>0.1</v>
      </c>
      <c r="J236" s="252">
        <v>143</v>
      </c>
      <c r="K236" s="246" t="s">
        <v>342</v>
      </c>
      <c r="L236" s="246" t="s">
        <v>406</v>
      </c>
      <c r="M236" s="254" t="s">
        <v>1280</v>
      </c>
      <c r="N236" s="254" t="s">
        <v>454</v>
      </c>
      <c r="O236" s="254">
        <v>4</v>
      </c>
      <c r="P236" s="254">
        <v>0.25</v>
      </c>
      <c r="Q236" s="261">
        <v>0</v>
      </c>
      <c r="R236" s="261">
        <v>1</v>
      </c>
      <c r="S236" s="261">
        <v>0.1</v>
      </c>
      <c r="T236" s="130" t="s">
        <v>1299</v>
      </c>
      <c r="U236" s="305">
        <v>4518959</v>
      </c>
      <c r="V236" s="305">
        <v>2055959</v>
      </c>
      <c r="W236" s="305">
        <v>2463000</v>
      </c>
      <c r="X236" s="305"/>
      <c r="Y236" s="305"/>
      <c r="Z236" s="305"/>
      <c r="AA236" s="305"/>
      <c r="AB236" s="306">
        <v>100000</v>
      </c>
      <c r="AC236" s="318" t="s">
        <v>1103</v>
      </c>
      <c r="AD236" s="327"/>
    </row>
    <row r="237" spans="1:30" s="82" customFormat="1" ht="36" x14ac:dyDescent="0.25">
      <c r="A237" s="319"/>
      <c r="B237" s="298"/>
      <c r="C237" s="297"/>
      <c r="D237" s="298"/>
      <c r="E237" s="298"/>
      <c r="F237" s="262"/>
      <c r="G237" s="262"/>
      <c r="H237" s="259"/>
      <c r="I237" s="296"/>
      <c r="J237" s="253"/>
      <c r="K237" s="247"/>
      <c r="L237" s="247"/>
      <c r="M237" s="255"/>
      <c r="N237" s="255"/>
      <c r="O237" s="255"/>
      <c r="P237" s="255"/>
      <c r="Q237" s="262"/>
      <c r="R237" s="262"/>
      <c r="S237" s="262"/>
      <c r="T237" s="130" t="s">
        <v>1438</v>
      </c>
      <c r="U237" s="305"/>
      <c r="V237" s="305"/>
      <c r="W237" s="305"/>
      <c r="X237" s="305"/>
      <c r="Y237" s="305"/>
      <c r="Z237" s="305"/>
      <c r="AA237" s="305"/>
      <c r="AB237" s="306"/>
      <c r="AC237" s="318"/>
      <c r="AD237" s="327"/>
    </row>
    <row r="238" spans="1:30" s="82" customFormat="1" ht="36" x14ac:dyDescent="0.25">
      <c r="A238" s="319"/>
      <c r="B238" s="298"/>
      <c r="C238" s="297"/>
      <c r="D238" s="298"/>
      <c r="E238" s="298"/>
      <c r="F238" s="262"/>
      <c r="G238" s="262"/>
      <c r="H238" s="259"/>
      <c r="I238" s="296"/>
      <c r="J238" s="253"/>
      <c r="K238" s="247"/>
      <c r="L238" s="247"/>
      <c r="M238" s="255"/>
      <c r="N238" s="255"/>
      <c r="O238" s="255"/>
      <c r="P238" s="255"/>
      <c r="Q238" s="262"/>
      <c r="R238" s="262"/>
      <c r="S238" s="262"/>
      <c r="T238" s="130" t="s">
        <v>1439</v>
      </c>
      <c r="U238" s="305"/>
      <c r="V238" s="305"/>
      <c r="W238" s="305"/>
      <c r="X238" s="305"/>
      <c r="Y238" s="305"/>
      <c r="Z238" s="305"/>
      <c r="AA238" s="305"/>
      <c r="AB238" s="306"/>
      <c r="AC238" s="318"/>
      <c r="AD238" s="327"/>
    </row>
    <row r="239" spans="1:30" s="82" customFormat="1" ht="24" x14ac:dyDescent="0.25">
      <c r="A239" s="319"/>
      <c r="B239" s="298"/>
      <c r="C239" s="297"/>
      <c r="D239" s="298"/>
      <c r="E239" s="298"/>
      <c r="F239" s="262"/>
      <c r="G239" s="262"/>
      <c r="H239" s="259"/>
      <c r="I239" s="296"/>
      <c r="J239" s="253"/>
      <c r="K239" s="247"/>
      <c r="L239" s="247"/>
      <c r="M239" s="255"/>
      <c r="N239" s="255"/>
      <c r="O239" s="255"/>
      <c r="P239" s="255"/>
      <c r="Q239" s="262"/>
      <c r="R239" s="262"/>
      <c r="S239" s="262"/>
      <c r="T239" s="130" t="s">
        <v>1440</v>
      </c>
      <c r="U239" s="305"/>
      <c r="V239" s="305"/>
      <c r="W239" s="305"/>
      <c r="X239" s="305"/>
      <c r="Y239" s="305"/>
      <c r="Z239" s="305"/>
      <c r="AA239" s="305"/>
      <c r="AB239" s="306"/>
      <c r="AC239" s="318"/>
      <c r="AD239" s="327"/>
    </row>
    <row r="240" spans="1:30" s="82" customFormat="1" x14ac:dyDescent="0.25">
      <c r="A240" s="319"/>
      <c r="B240" s="298"/>
      <c r="C240" s="297"/>
      <c r="D240" s="298"/>
      <c r="E240" s="298"/>
      <c r="F240" s="262"/>
      <c r="G240" s="262"/>
      <c r="H240" s="259"/>
      <c r="I240" s="296"/>
      <c r="J240" s="294"/>
      <c r="K240" s="248"/>
      <c r="L240" s="248"/>
      <c r="M240" s="260"/>
      <c r="N240" s="260"/>
      <c r="O240" s="260"/>
      <c r="P240" s="260"/>
      <c r="Q240" s="263"/>
      <c r="R240" s="263"/>
      <c r="S240" s="263"/>
      <c r="T240" s="130" t="s">
        <v>1441</v>
      </c>
      <c r="U240" s="305"/>
      <c r="V240" s="305"/>
      <c r="W240" s="305"/>
      <c r="X240" s="305"/>
      <c r="Y240" s="305"/>
      <c r="Z240" s="305"/>
      <c r="AA240" s="305"/>
      <c r="AB240" s="306"/>
      <c r="AC240" s="318"/>
      <c r="AD240" s="327"/>
    </row>
    <row r="241" spans="1:30" ht="24" x14ac:dyDescent="0.25">
      <c r="A241" s="319"/>
      <c r="B241" s="298"/>
      <c r="C241" s="297"/>
      <c r="D241" s="298"/>
      <c r="E241" s="298"/>
      <c r="F241" s="262"/>
      <c r="G241" s="262"/>
      <c r="H241" s="259"/>
      <c r="I241" s="259"/>
      <c r="J241" s="252">
        <v>144</v>
      </c>
      <c r="K241" s="246" t="s">
        <v>344</v>
      </c>
      <c r="L241" s="246" t="s">
        <v>407</v>
      </c>
      <c r="M241" s="254" t="s">
        <v>1280</v>
      </c>
      <c r="N241" s="254" t="s">
        <v>454</v>
      </c>
      <c r="O241" s="254">
        <v>4</v>
      </c>
      <c r="P241" s="254">
        <v>0.25</v>
      </c>
      <c r="Q241" s="261">
        <v>0</v>
      </c>
      <c r="R241" s="261">
        <v>1</v>
      </c>
      <c r="S241" s="261">
        <v>0.1</v>
      </c>
      <c r="T241" s="130" t="s">
        <v>1299</v>
      </c>
      <c r="U241" s="305"/>
      <c r="V241" s="305"/>
      <c r="W241" s="305"/>
      <c r="X241" s="305"/>
      <c r="Y241" s="305"/>
      <c r="Z241" s="305"/>
      <c r="AA241" s="305"/>
      <c r="AB241" s="306"/>
      <c r="AC241" s="318"/>
      <c r="AD241" s="327"/>
    </row>
    <row r="242" spans="1:30" s="82" customFormat="1" ht="36" x14ac:dyDescent="0.25">
      <c r="A242" s="319"/>
      <c r="B242" s="298"/>
      <c r="C242" s="297"/>
      <c r="D242" s="298"/>
      <c r="E242" s="298"/>
      <c r="F242" s="262"/>
      <c r="G242" s="262"/>
      <c r="H242" s="259"/>
      <c r="I242" s="259"/>
      <c r="J242" s="253"/>
      <c r="K242" s="247"/>
      <c r="L242" s="247"/>
      <c r="M242" s="255"/>
      <c r="N242" s="255"/>
      <c r="O242" s="255"/>
      <c r="P242" s="255"/>
      <c r="Q242" s="262"/>
      <c r="R242" s="262"/>
      <c r="S242" s="262"/>
      <c r="T242" s="130" t="s">
        <v>1442</v>
      </c>
      <c r="U242" s="305"/>
      <c r="V242" s="305"/>
      <c r="W242" s="305"/>
      <c r="X242" s="305"/>
      <c r="Y242" s="305"/>
      <c r="Z242" s="305"/>
      <c r="AA242" s="305"/>
      <c r="AB242" s="306"/>
      <c r="AC242" s="318"/>
      <c r="AD242" s="327"/>
    </row>
    <row r="243" spans="1:30" s="82" customFormat="1" ht="24" x14ac:dyDescent="0.25">
      <c r="A243" s="319"/>
      <c r="B243" s="298"/>
      <c r="C243" s="297"/>
      <c r="D243" s="298"/>
      <c r="E243" s="298"/>
      <c r="F243" s="262"/>
      <c r="G243" s="262"/>
      <c r="H243" s="259"/>
      <c r="I243" s="259"/>
      <c r="J243" s="253"/>
      <c r="K243" s="247"/>
      <c r="L243" s="247"/>
      <c r="M243" s="255"/>
      <c r="N243" s="255"/>
      <c r="O243" s="255"/>
      <c r="P243" s="255"/>
      <c r="Q243" s="262"/>
      <c r="R243" s="262"/>
      <c r="S243" s="262"/>
      <c r="T243" s="130" t="s">
        <v>1443</v>
      </c>
      <c r="U243" s="305"/>
      <c r="V243" s="305"/>
      <c r="W243" s="305"/>
      <c r="X243" s="305"/>
      <c r="Y243" s="305"/>
      <c r="Z243" s="305"/>
      <c r="AA243" s="305"/>
      <c r="AB243" s="306"/>
      <c r="AC243" s="318"/>
      <c r="AD243" s="327"/>
    </row>
    <row r="244" spans="1:30" s="82" customFormat="1" ht="24" x14ac:dyDescent="0.25">
      <c r="A244" s="319"/>
      <c r="B244" s="298"/>
      <c r="C244" s="297"/>
      <c r="D244" s="298"/>
      <c r="E244" s="298"/>
      <c r="F244" s="262"/>
      <c r="G244" s="262"/>
      <c r="H244" s="259"/>
      <c r="I244" s="259"/>
      <c r="J244" s="253"/>
      <c r="K244" s="247"/>
      <c r="L244" s="247"/>
      <c r="M244" s="255"/>
      <c r="N244" s="255"/>
      <c r="O244" s="255"/>
      <c r="P244" s="255"/>
      <c r="Q244" s="262"/>
      <c r="R244" s="262"/>
      <c r="S244" s="262"/>
      <c r="T244" s="130" t="s">
        <v>1444</v>
      </c>
      <c r="U244" s="305"/>
      <c r="V244" s="305"/>
      <c r="W244" s="305"/>
      <c r="X244" s="305"/>
      <c r="Y244" s="305"/>
      <c r="Z244" s="305"/>
      <c r="AA244" s="305"/>
      <c r="AB244" s="306"/>
      <c r="AC244" s="318"/>
      <c r="AD244" s="327"/>
    </row>
    <row r="245" spans="1:30" s="82" customFormat="1" x14ac:dyDescent="0.25">
      <c r="A245" s="319"/>
      <c r="B245" s="298"/>
      <c r="C245" s="297"/>
      <c r="D245" s="298"/>
      <c r="E245" s="298"/>
      <c r="F245" s="262"/>
      <c r="G245" s="262"/>
      <c r="H245" s="259"/>
      <c r="I245" s="259"/>
      <c r="J245" s="294"/>
      <c r="K245" s="248"/>
      <c r="L245" s="248"/>
      <c r="M245" s="260"/>
      <c r="N245" s="260"/>
      <c r="O245" s="260"/>
      <c r="P245" s="260"/>
      <c r="Q245" s="263"/>
      <c r="R245" s="263"/>
      <c r="S245" s="263"/>
      <c r="T245" s="130" t="s">
        <v>1445</v>
      </c>
      <c r="U245" s="305"/>
      <c r="V245" s="305"/>
      <c r="W245" s="305"/>
      <c r="X245" s="305"/>
      <c r="Y245" s="305"/>
      <c r="Z245" s="305"/>
      <c r="AA245" s="305"/>
      <c r="AB245" s="306"/>
      <c r="AC245" s="318"/>
      <c r="AD245" s="327"/>
    </row>
    <row r="246" spans="1:30" s="82" customFormat="1" ht="24" x14ac:dyDescent="0.25">
      <c r="A246" s="319"/>
      <c r="B246" s="298"/>
      <c r="C246" s="297"/>
      <c r="D246" s="298"/>
      <c r="E246" s="298"/>
      <c r="F246" s="262"/>
      <c r="G246" s="262"/>
      <c r="H246" s="259"/>
      <c r="I246" s="259"/>
      <c r="J246" s="252">
        <v>145</v>
      </c>
      <c r="K246" s="246" t="s">
        <v>345</v>
      </c>
      <c r="L246" s="246" t="s">
        <v>408</v>
      </c>
      <c r="M246" s="254" t="s">
        <v>1280</v>
      </c>
      <c r="N246" s="254" t="s">
        <v>455</v>
      </c>
      <c r="O246" s="254">
        <v>4</v>
      </c>
      <c r="P246" s="254">
        <v>0.25</v>
      </c>
      <c r="Q246" s="261">
        <v>0</v>
      </c>
      <c r="R246" s="261">
        <v>1</v>
      </c>
      <c r="S246" s="261">
        <v>0.1</v>
      </c>
      <c r="T246" s="130" t="s">
        <v>1299</v>
      </c>
      <c r="U246" s="305"/>
      <c r="V246" s="305"/>
      <c r="W246" s="305"/>
      <c r="X246" s="305"/>
      <c r="Y246" s="305"/>
      <c r="Z246" s="305"/>
      <c r="AA246" s="305"/>
      <c r="AB246" s="306"/>
      <c r="AC246" s="318"/>
      <c r="AD246" s="327"/>
    </row>
    <row r="247" spans="1:30" s="82" customFormat="1" ht="24" x14ac:dyDescent="0.25">
      <c r="A247" s="319"/>
      <c r="B247" s="298"/>
      <c r="C247" s="297"/>
      <c r="D247" s="298"/>
      <c r="E247" s="298"/>
      <c r="F247" s="262"/>
      <c r="G247" s="262"/>
      <c r="H247" s="259"/>
      <c r="I247" s="259"/>
      <c r="J247" s="253"/>
      <c r="K247" s="247"/>
      <c r="L247" s="249"/>
      <c r="M247" s="255"/>
      <c r="N247" s="255"/>
      <c r="O247" s="255"/>
      <c r="P247" s="255"/>
      <c r="Q247" s="262"/>
      <c r="R247" s="262"/>
      <c r="S247" s="262"/>
      <c r="T247" s="135" t="s">
        <v>1446</v>
      </c>
      <c r="U247" s="305"/>
      <c r="V247" s="305"/>
      <c r="W247" s="305"/>
      <c r="X247" s="305"/>
      <c r="Y247" s="305"/>
      <c r="Z247" s="305"/>
      <c r="AA247" s="305"/>
      <c r="AB247" s="306"/>
      <c r="AC247" s="318"/>
      <c r="AD247" s="327"/>
    </row>
    <row r="248" spans="1:30" ht="24" x14ac:dyDescent="0.25">
      <c r="A248" s="319"/>
      <c r="B248" s="298"/>
      <c r="C248" s="297">
        <v>38</v>
      </c>
      <c r="D248" s="298" t="s">
        <v>326</v>
      </c>
      <c r="E248" s="298" t="s">
        <v>327</v>
      </c>
      <c r="F248" s="254" t="s">
        <v>328</v>
      </c>
      <c r="G248" s="254" t="s">
        <v>329</v>
      </c>
      <c r="H248" s="258" t="s">
        <v>454</v>
      </c>
      <c r="I248" s="258" t="s">
        <v>328</v>
      </c>
      <c r="J248" s="252">
        <v>146</v>
      </c>
      <c r="K248" s="246" t="s">
        <v>346</v>
      </c>
      <c r="L248" s="246" t="s">
        <v>992</v>
      </c>
      <c r="M248" s="254" t="s">
        <v>1280</v>
      </c>
      <c r="N248" s="254" t="s">
        <v>454</v>
      </c>
      <c r="O248" s="254">
        <v>4</v>
      </c>
      <c r="P248" s="254">
        <v>0.05</v>
      </c>
      <c r="Q248" s="266">
        <v>855</v>
      </c>
      <c r="R248" s="266">
        <v>1855</v>
      </c>
      <c r="S248" s="254" t="s">
        <v>1138</v>
      </c>
      <c r="T248" s="130" t="s">
        <v>1299</v>
      </c>
      <c r="U248" s="305"/>
      <c r="V248" s="305"/>
      <c r="W248" s="305"/>
      <c r="X248" s="305"/>
      <c r="Y248" s="305"/>
      <c r="Z248" s="305"/>
      <c r="AA248" s="305"/>
      <c r="AB248" s="306"/>
      <c r="AC248" s="318"/>
      <c r="AD248" s="327"/>
    </row>
    <row r="249" spans="1:30" s="82" customFormat="1" ht="24" x14ac:dyDescent="0.25">
      <c r="A249" s="319"/>
      <c r="B249" s="298"/>
      <c r="C249" s="297"/>
      <c r="D249" s="298"/>
      <c r="E249" s="298"/>
      <c r="F249" s="255"/>
      <c r="G249" s="255"/>
      <c r="H249" s="259"/>
      <c r="I249" s="259"/>
      <c r="J249" s="253"/>
      <c r="K249" s="247"/>
      <c r="L249" s="247"/>
      <c r="M249" s="255"/>
      <c r="N249" s="255"/>
      <c r="O249" s="255"/>
      <c r="P249" s="255"/>
      <c r="Q249" s="267"/>
      <c r="R249" s="267"/>
      <c r="S249" s="255"/>
      <c r="T249" s="130" t="s">
        <v>1447</v>
      </c>
      <c r="U249" s="305"/>
      <c r="V249" s="305"/>
      <c r="W249" s="305"/>
      <c r="X249" s="305"/>
      <c r="Y249" s="305"/>
      <c r="Z249" s="305"/>
      <c r="AA249" s="305"/>
      <c r="AB249" s="306"/>
      <c r="AC249" s="318"/>
      <c r="AD249" s="327"/>
    </row>
    <row r="250" spans="1:30" s="82" customFormat="1" ht="24" x14ac:dyDescent="0.25">
      <c r="A250" s="319"/>
      <c r="B250" s="298"/>
      <c r="C250" s="297"/>
      <c r="D250" s="298"/>
      <c r="E250" s="298"/>
      <c r="F250" s="255"/>
      <c r="G250" s="255"/>
      <c r="H250" s="259"/>
      <c r="I250" s="259"/>
      <c r="J250" s="253"/>
      <c r="K250" s="247"/>
      <c r="L250" s="247"/>
      <c r="M250" s="255"/>
      <c r="N250" s="255"/>
      <c r="O250" s="255"/>
      <c r="P250" s="255"/>
      <c r="Q250" s="267"/>
      <c r="R250" s="267"/>
      <c r="S250" s="255"/>
      <c r="T250" s="130" t="s">
        <v>1448</v>
      </c>
      <c r="U250" s="305"/>
      <c r="V250" s="305"/>
      <c r="W250" s="305"/>
      <c r="X250" s="305"/>
      <c r="Y250" s="305"/>
      <c r="Z250" s="305"/>
      <c r="AA250" s="305"/>
      <c r="AB250" s="306"/>
      <c r="AC250" s="318"/>
      <c r="AD250" s="327"/>
    </row>
    <row r="251" spans="1:30" s="82" customFormat="1" x14ac:dyDescent="0.25">
      <c r="A251" s="319"/>
      <c r="B251" s="298"/>
      <c r="C251" s="297"/>
      <c r="D251" s="298"/>
      <c r="E251" s="298"/>
      <c r="F251" s="255"/>
      <c r="G251" s="255"/>
      <c r="H251" s="259"/>
      <c r="I251" s="259"/>
      <c r="J251" s="253"/>
      <c r="K251" s="247"/>
      <c r="L251" s="247"/>
      <c r="M251" s="255"/>
      <c r="N251" s="255"/>
      <c r="O251" s="255"/>
      <c r="P251" s="255"/>
      <c r="Q251" s="267"/>
      <c r="R251" s="267"/>
      <c r="S251" s="255"/>
      <c r="T251" s="130" t="s">
        <v>1449</v>
      </c>
      <c r="U251" s="305"/>
      <c r="V251" s="305"/>
      <c r="W251" s="305"/>
      <c r="X251" s="305"/>
      <c r="Y251" s="305"/>
      <c r="Z251" s="305"/>
      <c r="AA251" s="305"/>
      <c r="AB251" s="306"/>
      <c r="AC251" s="318"/>
      <c r="AD251" s="327"/>
    </row>
    <row r="252" spans="1:30" s="82" customFormat="1" ht="24" x14ac:dyDescent="0.25">
      <c r="A252" s="319"/>
      <c r="B252" s="298"/>
      <c r="C252" s="297"/>
      <c r="D252" s="298"/>
      <c r="E252" s="298"/>
      <c r="F252" s="255"/>
      <c r="G252" s="255"/>
      <c r="H252" s="259"/>
      <c r="I252" s="259"/>
      <c r="J252" s="253"/>
      <c r="K252" s="247"/>
      <c r="L252" s="247"/>
      <c r="M252" s="255"/>
      <c r="N252" s="255"/>
      <c r="O252" s="255"/>
      <c r="P252" s="255"/>
      <c r="Q252" s="267"/>
      <c r="R252" s="267"/>
      <c r="S252" s="255"/>
      <c r="T252" s="130" t="s">
        <v>1450</v>
      </c>
      <c r="U252" s="305"/>
      <c r="V252" s="305"/>
      <c r="W252" s="305"/>
      <c r="X252" s="305"/>
      <c r="Y252" s="305"/>
      <c r="Z252" s="305"/>
      <c r="AA252" s="305"/>
      <c r="AB252" s="306"/>
      <c r="AC252" s="318"/>
      <c r="AD252" s="327"/>
    </row>
    <row r="253" spans="1:30" ht="24" x14ac:dyDescent="0.25">
      <c r="A253" s="319"/>
      <c r="B253" s="298"/>
      <c r="C253" s="297"/>
      <c r="D253" s="298"/>
      <c r="E253" s="298"/>
      <c r="F253" s="255"/>
      <c r="G253" s="255"/>
      <c r="H253" s="259"/>
      <c r="I253" s="259"/>
      <c r="J253" s="252">
        <v>147</v>
      </c>
      <c r="K253" s="246" t="s">
        <v>409</v>
      </c>
      <c r="L253" s="246" t="s">
        <v>993</v>
      </c>
      <c r="M253" s="254" t="s">
        <v>1280</v>
      </c>
      <c r="N253" s="254" t="s">
        <v>454</v>
      </c>
      <c r="O253" s="254">
        <v>4</v>
      </c>
      <c r="P253" s="254">
        <v>0.05</v>
      </c>
      <c r="Q253" s="266">
        <v>0</v>
      </c>
      <c r="R253" s="266">
        <v>1</v>
      </c>
      <c r="S253" s="254">
        <v>0</v>
      </c>
      <c r="T253" s="130" t="s">
        <v>1299</v>
      </c>
      <c r="U253" s="305"/>
      <c r="V253" s="305"/>
      <c r="W253" s="305"/>
      <c r="X253" s="305"/>
      <c r="Y253" s="305"/>
      <c r="Z253" s="305"/>
      <c r="AA253" s="305"/>
      <c r="AB253" s="306"/>
      <c r="AC253" s="318"/>
      <c r="AD253" s="327"/>
    </row>
    <row r="254" spans="1:30" s="82" customFormat="1" ht="24" x14ac:dyDescent="0.25">
      <c r="A254" s="319"/>
      <c r="B254" s="298"/>
      <c r="C254" s="297"/>
      <c r="D254" s="298"/>
      <c r="E254" s="298"/>
      <c r="F254" s="255"/>
      <c r="G254" s="255"/>
      <c r="H254" s="259"/>
      <c r="I254" s="259"/>
      <c r="J254" s="253"/>
      <c r="K254" s="247"/>
      <c r="L254" s="247"/>
      <c r="M254" s="255"/>
      <c r="N254" s="255"/>
      <c r="O254" s="255"/>
      <c r="P254" s="255"/>
      <c r="Q254" s="267"/>
      <c r="R254" s="267"/>
      <c r="S254" s="255"/>
      <c r="T254" s="130" t="s">
        <v>1451</v>
      </c>
      <c r="U254" s="305"/>
      <c r="V254" s="305"/>
      <c r="W254" s="305"/>
      <c r="X254" s="305"/>
      <c r="Y254" s="305"/>
      <c r="Z254" s="305"/>
      <c r="AA254" s="305"/>
      <c r="AB254" s="306"/>
      <c r="AC254" s="318"/>
      <c r="AD254" s="327"/>
    </row>
    <row r="255" spans="1:30" s="82" customFormat="1" ht="24" x14ac:dyDescent="0.25">
      <c r="A255" s="319"/>
      <c r="B255" s="298"/>
      <c r="C255" s="297"/>
      <c r="D255" s="298"/>
      <c r="E255" s="298"/>
      <c r="F255" s="255"/>
      <c r="G255" s="255"/>
      <c r="H255" s="259"/>
      <c r="I255" s="259"/>
      <c r="J255" s="253"/>
      <c r="K255" s="247"/>
      <c r="L255" s="247"/>
      <c r="M255" s="255"/>
      <c r="N255" s="255"/>
      <c r="O255" s="255"/>
      <c r="P255" s="255"/>
      <c r="Q255" s="267"/>
      <c r="R255" s="267"/>
      <c r="S255" s="255"/>
      <c r="T255" s="130" t="s">
        <v>1452</v>
      </c>
      <c r="U255" s="305"/>
      <c r="V255" s="305"/>
      <c r="W255" s="305"/>
      <c r="X255" s="305"/>
      <c r="Y255" s="305"/>
      <c r="Z255" s="305"/>
      <c r="AA255" s="305"/>
      <c r="AB255" s="306"/>
      <c r="AC255" s="318"/>
      <c r="AD255" s="327"/>
    </row>
    <row r="256" spans="1:30" s="82" customFormat="1" x14ac:dyDescent="0.25">
      <c r="A256" s="319"/>
      <c r="B256" s="298"/>
      <c r="C256" s="297"/>
      <c r="D256" s="298"/>
      <c r="E256" s="298"/>
      <c r="F256" s="255"/>
      <c r="G256" s="255"/>
      <c r="H256" s="259"/>
      <c r="I256" s="259"/>
      <c r="J256" s="294"/>
      <c r="K256" s="248"/>
      <c r="L256" s="248"/>
      <c r="M256" s="260"/>
      <c r="N256" s="260"/>
      <c r="O256" s="260"/>
      <c r="P256" s="260"/>
      <c r="Q256" s="289"/>
      <c r="R256" s="289"/>
      <c r="S256" s="260"/>
      <c r="T256" s="130" t="s">
        <v>1453</v>
      </c>
      <c r="U256" s="305"/>
      <c r="V256" s="305"/>
      <c r="W256" s="305"/>
      <c r="X256" s="305"/>
      <c r="Y256" s="305"/>
      <c r="Z256" s="305"/>
      <c r="AA256" s="305"/>
      <c r="AB256" s="306"/>
      <c r="AC256" s="318"/>
      <c r="AD256" s="327"/>
    </row>
    <row r="257" spans="1:30" ht="24" x14ac:dyDescent="0.25">
      <c r="A257" s="319"/>
      <c r="B257" s="298"/>
      <c r="C257" s="297"/>
      <c r="D257" s="298"/>
      <c r="E257" s="298"/>
      <c r="F257" s="255"/>
      <c r="G257" s="255"/>
      <c r="H257" s="259"/>
      <c r="I257" s="259"/>
      <c r="J257" s="252">
        <v>148</v>
      </c>
      <c r="K257" s="246" t="s">
        <v>347</v>
      </c>
      <c r="L257" s="246" t="s">
        <v>994</v>
      </c>
      <c r="M257" s="254" t="s">
        <v>1280</v>
      </c>
      <c r="N257" s="254" t="s">
        <v>454</v>
      </c>
      <c r="O257" s="254">
        <v>4</v>
      </c>
      <c r="P257" s="254">
        <v>0.05</v>
      </c>
      <c r="Q257" s="266">
        <v>0</v>
      </c>
      <c r="R257" s="266">
        <v>1</v>
      </c>
      <c r="S257" s="254">
        <v>0</v>
      </c>
      <c r="T257" s="130" t="s">
        <v>1299</v>
      </c>
      <c r="U257" s="305"/>
      <c r="V257" s="305"/>
      <c r="W257" s="305"/>
      <c r="X257" s="305"/>
      <c r="Y257" s="305"/>
      <c r="Z257" s="305"/>
      <c r="AA257" s="305"/>
      <c r="AB257" s="306"/>
      <c r="AC257" s="318"/>
      <c r="AD257" s="327"/>
    </row>
    <row r="258" spans="1:30" s="82" customFormat="1" ht="36" x14ac:dyDescent="0.25">
      <c r="A258" s="319"/>
      <c r="B258" s="298"/>
      <c r="C258" s="297"/>
      <c r="D258" s="298"/>
      <c r="E258" s="298"/>
      <c r="F258" s="255"/>
      <c r="G258" s="255"/>
      <c r="H258" s="259"/>
      <c r="I258" s="259"/>
      <c r="J258" s="253"/>
      <c r="K258" s="247"/>
      <c r="L258" s="247"/>
      <c r="M258" s="255"/>
      <c r="N258" s="255"/>
      <c r="O258" s="255"/>
      <c r="P258" s="255"/>
      <c r="Q258" s="267"/>
      <c r="R258" s="267"/>
      <c r="S258" s="255"/>
      <c r="T258" s="117" t="s">
        <v>1454</v>
      </c>
      <c r="U258" s="305"/>
      <c r="V258" s="305"/>
      <c r="W258" s="305"/>
      <c r="X258" s="305"/>
      <c r="Y258" s="305"/>
      <c r="Z258" s="305"/>
      <c r="AA258" s="305"/>
      <c r="AB258" s="306"/>
      <c r="AC258" s="318"/>
      <c r="AD258" s="327"/>
    </row>
    <row r="259" spans="1:30" s="82" customFormat="1" ht="56.25" customHeight="1" x14ac:dyDescent="0.25">
      <c r="A259" s="319"/>
      <c r="B259" s="298"/>
      <c r="C259" s="297"/>
      <c r="D259" s="298"/>
      <c r="E259" s="298"/>
      <c r="F259" s="255"/>
      <c r="G259" s="255"/>
      <c r="H259" s="259"/>
      <c r="I259" s="259"/>
      <c r="J259" s="253"/>
      <c r="K259" s="247"/>
      <c r="L259" s="247"/>
      <c r="M259" s="255"/>
      <c r="N259" s="255"/>
      <c r="O259" s="255"/>
      <c r="P259" s="255"/>
      <c r="Q259" s="267"/>
      <c r="R259" s="267"/>
      <c r="S259" s="255"/>
      <c r="T259" s="117" t="s">
        <v>1792</v>
      </c>
      <c r="U259" s="305"/>
      <c r="V259" s="305"/>
      <c r="W259" s="305"/>
      <c r="X259" s="305"/>
      <c r="Y259" s="305"/>
      <c r="Z259" s="305"/>
      <c r="AA259" s="305"/>
      <c r="AB259" s="306"/>
      <c r="AC259" s="318"/>
      <c r="AD259" s="327"/>
    </row>
    <row r="260" spans="1:30" s="82" customFormat="1" ht="36" x14ac:dyDescent="0.25">
      <c r="A260" s="319"/>
      <c r="B260" s="298"/>
      <c r="C260" s="297"/>
      <c r="D260" s="298"/>
      <c r="E260" s="298"/>
      <c r="F260" s="255"/>
      <c r="G260" s="255"/>
      <c r="H260" s="259"/>
      <c r="I260" s="259"/>
      <c r="J260" s="253"/>
      <c r="K260" s="247"/>
      <c r="L260" s="247"/>
      <c r="M260" s="255"/>
      <c r="N260" s="255"/>
      <c r="O260" s="255"/>
      <c r="P260" s="255"/>
      <c r="Q260" s="267"/>
      <c r="R260" s="267"/>
      <c r="S260" s="255"/>
      <c r="T260" s="117" t="s">
        <v>1793</v>
      </c>
      <c r="U260" s="305"/>
      <c r="V260" s="305"/>
      <c r="W260" s="305"/>
      <c r="X260" s="305"/>
      <c r="Y260" s="305"/>
      <c r="Z260" s="305"/>
      <c r="AA260" s="305"/>
      <c r="AB260" s="306"/>
      <c r="AC260" s="318"/>
      <c r="AD260" s="327"/>
    </row>
    <row r="261" spans="1:30" s="82" customFormat="1" x14ac:dyDescent="0.25">
      <c r="A261" s="319"/>
      <c r="B261" s="298"/>
      <c r="C261" s="297"/>
      <c r="D261" s="298"/>
      <c r="E261" s="298"/>
      <c r="F261" s="255"/>
      <c r="G261" s="255"/>
      <c r="H261" s="259"/>
      <c r="I261" s="259"/>
      <c r="J261" s="294"/>
      <c r="K261" s="248"/>
      <c r="L261" s="248"/>
      <c r="M261" s="260"/>
      <c r="N261" s="260"/>
      <c r="O261" s="260"/>
      <c r="P261" s="260"/>
      <c r="Q261" s="289"/>
      <c r="R261" s="289"/>
      <c r="S261" s="260"/>
      <c r="T261" s="117" t="s">
        <v>1455</v>
      </c>
      <c r="U261" s="305"/>
      <c r="V261" s="305"/>
      <c r="W261" s="305"/>
      <c r="X261" s="305"/>
      <c r="Y261" s="305"/>
      <c r="Z261" s="305"/>
      <c r="AA261" s="305"/>
      <c r="AB261" s="306"/>
      <c r="AC261" s="318"/>
      <c r="AD261" s="327"/>
    </row>
    <row r="262" spans="1:30" ht="24" x14ac:dyDescent="0.25">
      <c r="A262" s="319"/>
      <c r="B262" s="298"/>
      <c r="C262" s="297"/>
      <c r="D262" s="298"/>
      <c r="E262" s="298"/>
      <c r="F262" s="255"/>
      <c r="G262" s="255"/>
      <c r="H262" s="259"/>
      <c r="I262" s="259"/>
      <c r="J262" s="252">
        <v>149</v>
      </c>
      <c r="K262" s="246" t="s">
        <v>410</v>
      </c>
      <c r="L262" s="246" t="s">
        <v>1082</v>
      </c>
      <c r="M262" s="254" t="s">
        <v>1280</v>
      </c>
      <c r="N262" s="254" t="s">
        <v>454</v>
      </c>
      <c r="O262" s="254">
        <v>4</v>
      </c>
      <c r="P262" s="254">
        <v>0.05</v>
      </c>
      <c r="Q262" s="266">
        <v>6</v>
      </c>
      <c r="R262" s="266" t="s">
        <v>1125</v>
      </c>
      <c r="S262" s="254" t="s">
        <v>1214</v>
      </c>
      <c r="T262" s="130" t="s">
        <v>1299</v>
      </c>
      <c r="U262" s="305"/>
      <c r="V262" s="305"/>
      <c r="W262" s="305"/>
      <c r="X262" s="305"/>
      <c r="Y262" s="305"/>
      <c r="Z262" s="305"/>
      <c r="AA262" s="305"/>
      <c r="AB262" s="306"/>
      <c r="AC262" s="318"/>
      <c r="AD262" s="327"/>
    </row>
    <row r="263" spans="1:30" s="82" customFormat="1" ht="24" x14ac:dyDescent="0.25">
      <c r="A263" s="319"/>
      <c r="B263" s="298"/>
      <c r="C263" s="297"/>
      <c r="D263" s="298"/>
      <c r="E263" s="298"/>
      <c r="F263" s="255"/>
      <c r="G263" s="255"/>
      <c r="H263" s="259"/>
      <c r="I263" s="259"/>
      <c r="J263" s="253"/>
      <c r="K263" s="247"/>
      <c r="L263" s="247"/>
      <c r="M263" s="255"/>
      <c r="N263" s="255"/>
      <c r="O263" s="255"/>
      <c r="P263" s="255"/>
      <c r="Q263" s="267"/>
      <c r="R263" s="267"/>
      <c r="S263" s="255"/>
      <c r="T263" s="117" t="s">
        <v>1794</v>
      </c>
      <c r="U263" s="305"/>
      <c r="V263" s="305"/>
      <c r="W263" s="305"/>
      <c r="X263" s="305"/>
      <c r="Y263" s="305"/>
      <c r="Z263" s="305"/>
      <c r="AA263" s="305"/>
      <c r="AB263" s="306"/>
      <c r="AC263" s="318"/>
      <c r="AD263" s="327"/>
    </row>
    <row r="264" spans="1:30" s="82" customFormat="1" x14ac:dyDescent="0.25">
      <c r="A264" s="319"/>
      <c r="B264" s="298"/>
      <c r="C264" s="297"/>
      <c r="D264" s="298"/>
      <c r="E264" s="298"/>
      <c r="F264" s="255"/>
      <c r="G264" s="255"/>
      <c r="H264" s="259"/>
      <c r="I264" s="259"/>
      <c r="J264" s="253"/>
      <c r="K264" s="247"/>
      <c r="L264" s="247"/>
      <c r="M264" s="255"/>
      <c r="N264" s="255"/>
      <c r="O264" s="255"/>
      <c r="P264" s="255"/>
      <c r="Q264" s="267"/>
      <c r="R264" s="267"/>
      <c r="S264" s="255"/>
      <c r="T264" s="117" t="s">
        <v>1795</v>
      </c>
      <c r="U264" s="305"/>
      <c r="V264" s="305"/>
      <c r="W264" s="305"/>
      <c r="X264" s="305"/>
      <c r="Y264" s="305"/>
      <c r="Z264" s="305"/>
      <c r="AA264" s="305"/>
      <c r="AB264" s="306"/>
      <c r="AC264" s="318"/>
      <c r="AD264" s="327"/>
    </row>
    <row r="265" spans="1:30" s="82" customFormat="1" ht="24" x14ac:dyDescent="0.25">
      <c r="A265" s="319"/>
      <c r="B265" s="298"/>
      <c r="C265" s="297"/>
      <c r="D265" s="298"/>
      <c r="E265" s="298"/>
      <c r="F265" s="255"/>
      <c r="G265" s="255"/>
      <c r="H265" s="259"/>
      <c r="I265" s="259"/>
      <c r="J265" s="253"/>
      <c r="K265" s="247"/>
      <c r="L265" s="247"/>
      <c r="M265" s="255"/>
      <c r="N265" s="255"/>
      <c r="O265" s="255"/>
      <c r="P265" s="255"/>
      <c r="Q265" s="267"/>
      <c r="R265" s="267"/>
      <c r="S265" s="255"/>
      <c r="T265" s="117" t="s">
        <v>1456</v>
      </c>
      <c r="U265" s="305"/>
      <c r="V265" s="305"/>
      <c r="W265" s="305"/>
      <c r="X265" s="305"/>
      <c r="Y265" s="305"/>
      <c r="Z265" s="305"/>
      <c r="AA265" s="305"/>
      <c r="AB265" s="306"/>
      <c r="AC265" s="318"/>
      <c r="AD265" s="327"/>
    </row>
    <row r="266" spans="1:30" s="82" customFormat="1" ht="36" x14ac:dyDescent="0.25">
      <c r="A266" s="319"/>
      <c r="B266" s="298"/>
      <c r="C266" s="297"/>
      <c r="D266" s="298"/>
      <c r="E266" s="298"/>
      <c r="F266" s="255"/>
      <c r="G266" s="255"/>
      <c r="H266" s="259"/>
      <c r="I266" s="259"/>
      <c r="J266" s="253"/>
      <c r="K266" s="247"/>
      <c r="L266" s="247"/>
      <c r="M266" s="255"/>
      <c r="N266" s="255"/>
      <c r="O266" s="255"/>
      <c r="P266" s="255"/>
      <c r="Q266" s="267"/>
      <c r="R266" s="267"/>
      <c r="S266" s="255"/>
      <c r="T266" s="117" t="s">
        <v>1796</v>
      </c>
      <c r="U266" s="305"/>
      <c r="V266" s="305"/>
      <c r="W266" s="305"/>
      <c r="X266" s="305"/>
      <c r="Y266" s="305"/>
      <c r="Z266" s="305"/>
      <c r="AA266" s="305"/>
      <c r="AB266" s="306"/>
      <c r="AC266" s="318"/>
      <c r="AD266" s="327"/>
    </row>
    <row r="267" spans="1:30" s="82" customFormat="1" ht="24" x14ac:dyDescent="0.25">
      <c r="A267" s="319"/>
      <c r="B267" s="298"/>
      <c r="C267" s="297"/>
      <c r="D267" s="298"/>
      <c r="E267" s="298"/>
      <c r="F267" s="255"/>
      <c r="G267" s="255"/>
      <c r="H267" s="259"/>
      <c r="I267" s="259"/>
      <c r="J267" s="294"/>
      <c r="K267" s="248"/>
      <c r="L267" s="248"/>
      <c r="M267" s="260"/>
      <c r="N267" s="260"/>
      <c r="O267" s="260"/>
      <c r="P267" s="260"/>
      <c r="Q267" s="289"/>
      <c r="R267" s="289"/>
      <c r="S267" s="260"/>
      <c r="T267" s="117" t="s">
        <v>1457</v>
      </c>
      <c r="U267" s="305"/>
      <c r="V267" s="305"/>
      <c r="W267" s="305"/>
      <c r="X267" s="305"/>
      <c r="Y267" s="305"/>
      <c r="Z267" s="305"/>
      <c r="AA267" s="305"/>
      <c r="AB267" s="306"/>
      <c r="AC267" s="318"/>
      <c r="AD267" s="327"/>
    </row>
    <row r="268" spans="1:30" ht="24" x14ac:dyDescent="0.25">
      <c r="A268" s="319"/>
      <c r="B268" s="298"/>
      <c r="C268" s="297"/>
      <c r="D268" s="298"/>
      <c r="E268" s="298"/>
      <c r="F268" s="255"/>
      <c r="G268" s="255"/>
      <c r="H268" s="259"/>
      <c r="I268" s="259"/>
      <c r="J268" s="252">
        <v>150</v>
      </c>
      <c r="K268" s="246" t="s">
        <v>1242</v>
      </c>
      <c r="L268" s="246" t="s">
        <v>1113</v>
      </c>
      <c r="M268" s="254" t="s">
        <v>1280</v>
      </c>
      <c r="N268" s="254" t="s">
        <v>454</v>
      </c>
      <c r="O268" s="254">
        <v>4</v>
      </c>
      <c r="P268" s="254">
        <v>0.05</v>
      </c>
      <c r="Q268" s="266">
        <v>0</v>
      </c>
      <c r="R268" s="266">
        <v>1</v>
      </c>
      <c r="S268" s="254">
        <v>1</v>
      </c>
      <c r="T268" s="130" t="s">
        <v>1299</v>
      </c>
      <c r="U268" s="305"/>
      <c r="V268" s="305"/>
      <c r="W268" s="305"/>
      <c r="X268" s="305"/>
      <c r="Y268" s="305"/>
      <c r="Z268" s="305"/>
      <c r="AA268" s="305"/>
      <c r="AB268" s="306"/>
      <c r="AC268" s="318"/>
      <c r="AD268" s="327"/>
    </row>
    <row r="269" spans="1:30" s="82" customFormat="1" ht="24" x14ac:dyDescent="0.25">
      <c r="A269" s="319"/>
      <c r="B269" s="298"/>
      <c r="C269" s="297"/>
      <c r="D269" s="298"/>
      <c r="E269" s="298"/>
      <c r="F269" s="255"/>
      <c r="G269" s="255"/>
      <c r="H269" s="259"/>
      <c r="I269" s="259"/>
      <c r="J269" s="253"/>
      <c r="K269" s="247"/>
      <c r="L269" s="247"/>
      <c r="M269" s="255"/>
      <c r="N269" s="255"/>
      <c r="O269" s="255"/>
      <c r="P269" s="255"/>
      <c r="Q269" s="267"/>
      <c r="R269" s="267"/>
      <c r="S269" s="255"/>
      <c r="T269" s="130" t="s">
        <v>1458</v>
      </c>
      <c r="U269" s="305"/>
      <c r="V269" s="305"/>
      <c r="W269" s="305"/>
      <c r="X269" s="305"/>
      <c r="Y269" s="305"/>
      <c r="Z269" s="305"/>
      <c r="AA269" s="305"/>
      <c r="AB269" s="306"/>
      <c r="AC269" s="318"/>
      <c r="AD269" s="327"/>
    </row>
    <row r="270" spans="1:30" s="82" customFormat="1" x14ac:dyDescent="0.25">
      <c r="A270" s="319"/>
      <c r="B270" s="298"/>
      <c r="C270" s="297"/>
      <c r="D270" s="298"/>
      <c r="E270" s="298"/>
      <c r="F270" s="255"/>
      <c r="G270" s="255"/>
      <c r="H270" s="259"/>
      <c r="I270" s="259"/>
      <c r="J270" s="253"/>
      <c r="K270" s="247"/>
      <c r="L270" s="247"/>
      <c r="M270" s="255"/>
      <c r="N270" s="255"/>
      <c r="O270" s="255"/>
      <c r="P270" s="255"/>
      <c r="Q270" s="267"/>
      <c r="R270" s="267"/>
      <c r="S270" s="255"/>
      <c r="T270" s="117" t="s">
        <v>1459</v>
      </c>
      <c r="U270" s="305"/>
      <c r="V270" s="305"/>
      <c r="W270" s="305"/>
      <c r="X270" s="305"/>
      <c r="Y270" s="305"/>
      <c r="Z270" s="305"/>
      <c r="AA270" s="305"/>
      <c r="AB270" s="306"/>
      <c r="AC270" s="318"/>
      <c r="AD270" s="327"/>
    </row>
    <row r="271" spans="1:30" ht="24" x14ac:dyDescent="0.25">
      <c r="A271" s="319"/>
      <c r="B271" s="298"/>
      <c r="C271" s="297"/>
      <c r="D271" s="298"/>
      <c r="E271" s="298"/>
      <c r="F271" s="255"/>
      <c r="G271" s="255"/>
      <c r="H271" s="259"/>
      <c r="I271" s="259"/>
      <c r="J271" s="252">
        <v>151</v>
      </c>
      <c r="K271" s="246" t="s">
        <v>348</v>
      </c>
      <c r="L271" s="246" t="s">
        <v>995</v>
      </c>
      <c r="M271" s="254" t="s">
        <v>1280</v>
      </c>
      <c r="N271" s="254" t="s">
        <v>455</v>
      </c>
      <c r="O271" s="254">
        <v>4</v>
      </c>
      <c r="P271" s="254">
        <v>0.05</v>
      </c>
      <c r="Q271" s="266">
        <v>4</v>
      </c>
      <c r="R271" s="266">
        <v>4</v>
      </c>
      <c r="S271" s="254">
        <v>4</v>
      </c>
      <c r="T271" s="130" t="s">
        <v>1299</v>
      </c>
      <c r="U271" s="305"/>
      <c r="V271" s="305"/>
      <c r="W271" s="305"/>
      <c r="X271" s="305"/>
      <c r="Y271" s="305"/>
      <c r="Z271" s="305"/>
      <c r="AA271" s="305"/>
      <c r="AB271" s="306"/>
      <c r="AC271" s="318"/>
      <c r="AD271" s="327"/>
    </row>
    <row r="272" spans="1:30" s="82" customFormat="1" ht="36" x14ac:dyDescent="0.25">
      <c r="A272" s="319"/>
      <c r="B272" s="298"/>
      <c r="C272" s="297"/>
      <c r="D272" s="298"/>
      <c r="E272" s="298"/>
      <c r="F272" s="255"/>
      <c r="G272" s="255"/>
      <c r="H272" s="259"/>
      <c r="I272" s="259"/>
      <c r="J272" s="253"/>
      <c r="K272" s="247"/>
      <c r="L272" s="247"/>
      <c r="M272" s="255"/>
      <c r="N272" s="255"/>
      <c r="O272" s="255"/>
      <c r="P272" s="255"/>
      <c r="Q272" s="267"/>
      <c r="R272" s="267"/>
      <c r="S272" s="255"/>
      <c r="T272" s="117" t="s">
        <v>1460</v>
      </c>
      <c r="U272" s="305"/>
      <c r="V272" s="305"/>
      <c r="W272" s="305"/>
      <c r="X272" s="305"/>
      <c r="Y272" s="305"/>
      <c r="Z272" s="305"/>
      <c r="AA272" s="305"/>
      <c r="AB272" s="306"/>
      <c r="AC272" s="318"/>
      <c r="AD272" s="327"/>
    </row>
    <row r="273" spans="1:30" s="82" customFormat="1" x14ac:dyDescent="0.25">
      <c r="A273" s="319"/>
      <c r="B273" s="298"/>
      <c r="C273" s="297"/>
      <c r="D273" s="298"/>
      <c r="E273" s="298"/>
      <c r="F273" s="255"/>
      <c r="G273" s="255"/>
      <c r="H273" s="259"/>
      <c r="I273" s="259"/>
      <c r="J273" s="253"/>
      <c r="K273" s="247"/>
      <c r="L273" s="247"/>
      <c r="M273" s="255"/>
      <c r="N273" s="255"/>
      <c r="O273" s="255"/>
      <c r="P273" s="255"/>
      <c r="Q273" s="267"/>
      <c r="R273" s="267"/>
      <c r="S273" s="255"/>
      <c r="T273" s="117" t="s">
        <v>1461</v>
      </c>
      <c r="U273" s="305"/>
      <c r="V273" s="305"/>
      <c r="W273" s="305"/>
      <c r="X273" s="305"/>
      <c r="Y273" s="305"/>
      <c r="Z273" s="305"/>
      <c r="AA273" s="305"/>
      <c r="AB273" s="306"/>
      <c r="AC273" s="318"/>
      <c r="AD273" s="327"/>
    </row>
    <row r="274" spans="1:30" s="82" customFormat="1" ht="24" x14ac:dyDescent="0.25">
      <c r="A274" s="319"/>
      <c r="B274" s="298"/>
      <c r="C274" s="297"/>
      <c r="D274" s="298"/>
      <c r="E274" s="298"/>
      <c r="F274" s="255"/>
      <c r="G274" s="255"/>
      <c r="H274" s="259"/>
      <c r="I274" s="259"/>
      <c r="J274" s="253"/>
      <c r="K274" s="247"/>
      <c r="L274" s="247"/>
      <c r="M274" s="255"/>
      <c r="N274" s="255"/>
      <c r="O274" s="255"/>
      <c r="P274" s="255"/>
      <c r="Q274" s="267"/>
      <c r="R274" s="267"/>
      <c r="S274" s="255"/>
      <c r="T274" s="117" t="s">
        <v>1462</v>
      </c>
      <c r="U274" s="305"/>
      <c r="V274" s="305"/>
      <c r="W274" s="305"/>
      <c r="X274" s="305"/>
      <c r="Y274" s="305"/>
      <c r="Z274" s="305"/>
      <c r="AA274" s="305"/>
      <c r="AB274" s="306"/>
      <c r="AC274" s="318"/>
      <c r="AD274" s="327"/>
    </row>
    <row r="275" spans="1:30" s="82" customFormat="1" ht="24" x14ac:dyDescent="0.25">
      <c r="A275" s="319"/>
      <c r="B275" s="298"/>
      <c r="C275" s="297"/>
      <c r="D275" s="298"/>
      <c r="E275" s="298"/>
      <c r="F275" s="255"/>
      <c r="G275" s="255"/>
      <c r="H275" s="259"/>
      <c r="I275" s="259"/>
      <c r="J275" s="253"/>
      <c r="K275" s="247"/>
      <c r="L275" s="247"/>
      <c r="M275" s="255"/>
      <c r="N275" s="255"/>
      <c r="O275" s="255"/>
      <c r="P275" s="255"/>
      <c r="Q275" s="267"/>
      <c r="R275" s="267"/>
      <c r="S275" s="255"/>
      <c r="T275" s="117" t="s">
        <v>1797</v>
      </c>
      <c r="U275" s="305"/>
      <c r="V275" s="305"/>
      <c r="W275" s="305"/>
      <c r="X275" s="305"/>
      <c r="Y275" s="305"/>
      <c r="Z275" s="305"/>
      <c r="AA275" s="305"/>
      <c r="AB275" s="306"/>
      <c r="AC275" s="318"/>
      <c r="AD275" s="327"/>
    </row>
    <row r="276" spans="1:30" s="82" customFormat="1" ht="24" x14ac:dyDescent="0.25">
      <c r="A276" s="319"/>
      <c r="B276" s="298"/>
      <c r="C276" s="297"/>
      <c r="D276" s="298"/>
      <c r="E276" s="298"/>
      <c r="F276" s="255"/>
      <c r="G276" s="255"/>
      <c r="H276" s="259"/>
      <c r="I276" s="259"/>
      <c r="J276" s="253"/>
      <c r="K276" s="247"/>
      <c r="L276" s="247"/>
      <c r="M276" s="255"/>
      <c r="N276" s="255"/>
      <c r="O276" s="255"/>
      <c r="P276" s="255"/>
      <c r="Q276" s="267"/>
      <c r="R276" s="267"/>
      <c r="S276" s="255"/>
      <c r="T276" s="117" t="s">
        <v>1463</v>
      </c>
      <c r="U276" s="305"/>
      <c r="V276" s="305"/>
      <c r="W276" s="305"/>
      <c r="X276" s="305"/>
      <c r="Y276" s="305"/>
      <c r="Z276" s="305"/>
      <c r="AA276" s="305"/>
      <c r="AB276" s="306"/>
      <c r="AC276" s="318"/>
      <c r="AD276" s="327"/>
    </row>
    <row r="277" spans="1:30" s="82" customFormat="1" ht="24" x14ac:dyDescent="0.25">
      <c r="A277" s="319"/>
      <c r="B277" s="298"/>
      <c r="C277" s="297"/>
      <c r="D277" s="298"/>
      <c r="E277" s="298"/>
      <c r="F277" s="255"/>
      <c r="G277" s="255"/>
      <c r="H277" s="259"/>
      <c r="I277" s="259"/>
      <c r="J277" s="253"/>
      <c r="K277" s="247"/>
      <c r="L277" s="247"/>
      <c r="M277" s="255"/>
      <c r="N277" s="255"/>
      <c r="O277" s="255"/>
      <c r="P277" s="255"/>
      <c r="Q277" s="267"/>
      <c r="R277" s="267"/>
      <c r="S277" s="255"/>
      <c r="T277" s="117" t="s">
        <v>1798</v>
      </c>
      <c r="U277" s="305"/>
      <c r="V277" s="305"/>
      <c r="W277" s="305"/>
      <c r="X277" s="305"/>
      <c r="Y277" s="305"/>
      <c r="Z277" s="305"/>
      <c r="AA277" s="305"/>
      <c r="AB277" s="306"/>
      <c r="AC277" s="318"/>
      <c r="AD277" s="327"/>
    </row>
    <row r="278" spans="1:30" s="82" customFormat="1" ht="24" x14ac:dyDescent="0.25">
      <c r="A278" s="319"/>
      <c r="B278" s="298"/>
      <c r="C278" s="297"/>
      <c r="D278" s="298"/>
      <c r="E278" s="298"/>
      <c r="F278" s="255"/>
      <c r="G278" s="255"/>
      <c r="H278" s="259"/>
      <c r="I278" s="259"/>
      <c r="J278" s="253"/>
      <c r="K278" s="247"/>
      <c r="L278" s="247"/>
      <c r="M278" s="255"/>
      <c r="N278" s="255"/>
      <c r="O278" s="255"/>
      <c r="P278" s="255"/>
      <c r="Q278" s="267"/>
      <c r="R278" s="267"/>
      <c r="S278" s="255"/>
      <c r="T278" s="117" t="s">
        <v>1464</v>
      </c>
      <c r="U278" s="305"/>
      <c r="V278" s="305"/>
      <c r="W278" s="305"/>
      <c r="X278" s="305"/>
      <c r="Y278" s="305"/>
      <c r="Z278" s="305"/>
      <c r="AA278" s="305"/>
      <c r="AB278" s="306"/>
      <c r="AC278" s="318"/>
      <c r="AD278" s="327"/>
    </row>
    <row r="279" spans="1:30" s="82" customFormat="1" ht="24" x14ac:dyDescent="0.25">
      <c r="A279" s="319"/>
      <c r="B279" s="298"/>
      <c r="C279" s="297"/>
      <c r="D279" s="298"/>
      <c r="E279" s="298"/>
      <c r="F279" s="255"/>
      <c r="G279" s="255"/>
      <c r="H279" s="259"/>
      <c r="I279" s="259"/>
      <c r="J279" s="253"/>
      <c r="K279" s="247"/>
      <c r="L279" s="247"/>
      <c r="M279" s="255"/>
      <c r="N279" s="255"/>
      <c r="O279" s="255"/>
      <c r="P279" s="255"/>
      <c r="Q279" s="267"/>
      <c r="R279" s="267"/>
      <c r="S279" s="255"/>
      <c r="T279" s="117" t="s">
        <v>1465</v>
      </c>
      <c r="U279" s="305"/>
      <c r="V279" s="305"/>
      <c r="W279" s="305"/>
      <c r="X279" s="305"/>
      <c r="Y279" s="305"/>
      <c r="Z279" s="305"/>
      <c r="AA279" s="305"/>
      <c r="AB279" s="306"/>
      <c r="AC279" s="318"/>
      <c r="AD279" s="327"/>
    </row>
    <row r="280" spans="1:30" s="82" customFormat="1" ht="48" x14ac:dyDescent="0.25">
      <c r="A280" s="319"/>
      <c r="B280" s="298"/>
      <c r="C280" s="297"/>
      <c r="D280" s="298"/>
      <c r="E280" s="298"/>
      <c r="F280" s="255"/>
      <c r="G280" s="255"/>
      <c r="H280" s="259"/>
      <c r="I280" s="259"/>
      <c r="J280" s="253"/>
      <c r="K280" s="247"/>
      <c r="L280" s="247"/>
      <c r="M280" s="255"/>
      <c r="N280" s="255"/>
      <c r="O280" s="255"/>
      <c r="P280" s="255"/>
      <c r="Q280" s="267"/>
      <c r="R280" s="267"/>
      <c r="S280" s="255"/>
      <c r="T280" s="117" t="s">
        <v>1466</v>
      </c>
      <c r="U280" s="305"/>
      <c r="V280" s="305"/>
      <c r="W280" s="305"/>
      <c r="X280" s="305"/>
      <c r="Y280" s="305"/>
      <c r="Z280" s="305"/>
      <c r="AA280" s="305"/>
      <c r="AB280" s="306"/>
      <c r="AC280" s="318"/>
      <c r="AD280" s="327"/>
    </row>
    <row r="281" spans="1:30" s="82" customFormat="1" ht="24" x14ac:dyDescent="0.25">
      <c r="A281" s="319"/>
      <c r="B281" s="298"/>
      <c r="C281" s="297"/>
      <c r="D281" s="298"/>
      <c r="E281" s="298"/>
      <c r="F281" s="255"/>
      <c r="G281" s="255"/>
      <c r="H281" s="259"/>
      <c r="I281" s="259"/>
      <c r="J281" s="252">
        <v>152</v>
      </c>
      <c r="K281" s="246" t="s">
        <v>349</v>
      </c>
      <c r="L281" s="246" t="s">
        <v>411</v>
      </c>
      <c r="M281" s="254" t="s">
        <v>1280</v>
      </c>
      <c r="N281" s="284" t="s">
        <v>454</v>
      </c>
      <c r="O281" s="254">
        <v>4</v>
      </c>
      <c r="P281" s="258">
        <v>0.05</v>
      </c>
      <c r="Q281" s="261">
        <v>0.3</v>
      </c>
      <c r="R281" s="261">
        <v>1</v>
      </c>
      <c r="S281" s="272">
        <v>0.5</v>
      </c>
      <c r="T281" s="130" t="s">
        <v>1299</v>
      </c>
      <c r="U281" s="305"/>
      <c r="V281" s="305"/>
      <c r="W281" s="305"/>
      <c r="X281" s="305"/>
      <c r="Y281" s="305"/>
      <c r="Z281" s="305"/>
      <c r="AA281" s="305"/>
      <c r="AB281" s="306"/>
      <c r="AC281" s="318"/>
      <c r="AD281" s="327"/>
    </row>
    <row r="282" spans="1:30" s="82" customFormat="1" ht="24" x14ac:dyDescent="0.25">
      <c r="A282" s="319"/>
      <c r="B282" s="298"/>
      <c r="C282" s="297"/>
      <c r="D282" s="298"/>
      <c r="E282" s="298"/>
      <c r="F282" s="255"/>
      <c r="G282" s="255"/>
      <c r="H282" s="259"/>
      <c r="I282" s="259"/>
      <c r="J282" s="253"/>
      <c r="K282" s="247"/>
      <c r="L282" s="249"/>
      <c r="M282" s="255"/>
      <c r="N282" s="285"/>
      <c r="O282" s="255"/>
      <c r="P282" s="259"/>
      <c r="Q282" s="262"/>
      <c r="R282" s="262"/>
      <c r="S282" s="273"/>
      <c r="T282" s="117" t="s">
        <v>1799</v>
      </c>
      <c r="U282" s="305"/>
      <c r="V282" s="305"/>
      <c r="W282" s="305"/>
      <c r="X282" s="305"/>
      <c r="Y282" s="305"/>
      <c r="Z282" s="305"/>
      <c r="AA282" s="305"/>
      <c r="AB282" s="306"/>
      <c r="AC282" s="318"/>
      <c r="AD282" s="327"/>
    </row>
    <row r="283" spans="1:30" s="82" customFormat="1" ht="36" x14ac:dyDescent="0.25">
      <c r="A283" s="319"/>
      <c r="B283" s="298"/>
      <c r="C283" s="297"/>
      <c r="D283" s="298"/>
      <c r="E283" s="298"/>
      <c r="F283" s="255"/>
      <c r="G283" s="255"/>
      <c r="H283" s="259"/>
      <c r="I283" s="259"/>
      <c r="J283" s="253"/>
      <c r="K283" s="247"/>
      <c r="L283" s="249"/>
      <c r="M283" s="255"/>
      <c r="N283" s="285"/>
      <c r="O283" s="255"/>
      <c r="P283" s="259"/>
      <c r="Q283" s="262"/>
      <c r="R283" s="262"/>
      <c r="S283" s="273"/>
      <c r="T283" s="117" t="s">
        <v>1467</v>
      </c>
      <c r="U283" s="305"/>
      <c r="V283" s="305"/>
      <c r="W283" s="305"/>
      <c r="X283" s="305"/>
      <c r="Y283" s="305"/>
      <c r="Z283" s="305"/>
      <c r="AA283" s="305"/>
      <c r="AB283" s="306"/>
      <c r="AC283" s="318"/>
      <c r="AD283" s="327"/>
    </row>
    <row r="284" spans="1:30" ht="24" x14ac:dyDescent="0.25">
      <c r="A284" s="319"/>
      <c r="B284" s="298"/>
      <c r="C284" s="297"/>
      <c r="D284" s="298"/>
      <c r="E284" s="298"/>
      <c r="F284" s="260"/>
      <c r="G284" s="260"/>
      <c r="H284" s="287"/>
      <c r="I284" s="287"/>
      <c r="J284" s="294"/>
      <c r="K284" s="248"/>
      <c r="L284" s="250"/>
      <c r="M284" s="260"/>
      <c r="N284" s="286"/>
      <c r="O284" s="260"/>
      <c r="P284" s="287"/>
      <c r="Q284" s="263"/>
      <c r="R284" s="263"/>
      <c r="S284" s="288"/>
      <c r="T284" s="135" t="s">
        <v>1800</v>
      </c>
      <c r="U284" s="305"/>
      <c r="V284" s="305"/>
      <c r="W284" s="305"/>
      <c r="X284" s="305"/>
      <c r="Y284" s="305"/>
      <c r="Z284" s="305"/>
      <c r="AA284" s="305"/>
      <c r="AB284" s="306"/>
      <c r="AC284" s="318"/>
      <c r="AD284" s="327"/>
    </row>
    <row r="285" spans="1:30" x14ac:dyDescent="0.25">
      <c r="A285" s="23"/>
      <c r="B285" s="24"/>
      <c r="C285" s="24"/>
      <c r="D285" s="24"/>
      <c r="E285" s="24"/>
      <c r="F285" s="23"/>
      <c r="G285" s="23"/>
      <c r="H285" s="23"/>
      <c r="I285" s="23"/>
      <c r="J285" s="23"/>
      <c r="K285" s="24"/>
      <c r="L285" s="24"/>
      <c r="M285" s="24"/>
      <c r="N285" s="23"/>
      <c r="O285" s="23"/>
      <c r="P285" s="6"/>
      <c r="Q285" s="23"/>
      <c r="R285" s="23"/>
      <c r="S285" s="23"/>
      <c r="T285" s="24"/>
      <c r="U285" s="98">
        <f t="shared" ref="U285:AC285" si="0">SUM(U11:U284)</f>
        <v>522742080</v>
      </c>
      <c r="V285" s="98">
        <f t="shared" si="0"/>
        <v>9905184</v>
      </c>
      <c r="W285" s="98">
        <f t="shared" si="0"/>
        <v>482850000</v>
      </c>
      <c r="X285" s="98">
        <f t="shared" si="0"/>
        <v>29986896</v>
      </c>
      <c r="Y285" s="98">
        <f t="shared" si="0"/>
        <v>0</v>
      </c>
      <c r="Z285" s="98">
        <f t="shared" si="0"/>
        <v>0</v>
      </c>
      <c r="AA285" s="98">
        <f t="shared" si="0"/>
        <v>0</v>
      </c>
      <c r="AB285" s="98">
        <f t="shared" si="0"/>
        <v>1000000</v>
      </c>
      <c r="AC285" s="98">
        <f t="shared" si="0"/>
        <v>0</v>
      </c>
      <c r="AD285" s="98"/>
    </row>
    <row r="286" spans="1:30" x14ac:dyDescent="0.25">
      <c r="A286" s="82"/>
      <c r="F286" s="82"/>
      <c r="G286" s="82"/>
      <c r="H286" s="82"/>
      <c r="I286" s="9"/>
      <c r="J286" s="82"/>
      <c r="N286" s="82"/>
      <c r="O286" s="82"/>
      <c r="Q286" s="82"/>
      <c r="R286" s="82"/>
      <c r="S286" s="82"/>
      <c r="U286" s="66"/>
      <c r="V286" s="66"/>
      <c r="W286" s="66"/>
      <c r="X286" s="66"/>
      <c r="Y286" s="66"/>
      <c r="Z286" s="66"/>
      <c r="AA286" s="66"/>
      <c r="AB286" s="66"/>
      <c r="AC286" s="66"/>
      <c r="AD286" s="66"/>
    </row>
    <row r="287" spans="1:30" x14ac:dyDescent="0.25">
      <c r="A287" s="82"/>
      <c r="F287" s="82"/>
      <c r="G287" s="82"/>
      <c r="H287" s="82"/>
      <c r="I287" s="9"/>
      <c r="J287" s="82"/>
      <c r="N287" s="82"/>
      <c r="O287" s="82"/>
      <c r="Q287" s="82"/>
      <c r="R287" s="82"/>
      <c r="S287" s="82"/>
      <c r="U287" s="82"/>
      <c r="V287" s="82"/>
      <c r="W287" s="82"/>
      <c r="X287" s="82"/>
      <c r="Y287" s="82"/>
      <c r="Z287" s="82"/>
      <c r="AA287" s="82"/>
      <c r="AB287" s="82"/>
      <c r="AC287" s="82"/>
      <c r="AD287" s="82"/>
    </row>
    <row r="288" spans="1:30" x14ac:dyDescent="0.25">
      <c r="A288" s="82"/>
      <c r="F288" s="82"/>
      <c r="G288" s="82"/>
      <c r="H288" s="82"/>
      <c r="I288" s="9"/>
      <c r="J288" s="82"/>
      <c r="N288" s="82"/>
      <c r="O288" s="82"/>
      <c r="Q288" s="82"/>
      <c r="R288" s="82"/>
      <c r="S288" s="82"/>
      <c r="U288" s="87">
        <v>522742079</v>
      </c>
      <c r="V288" s="87">
        <v>9905184</v>
      </c>
      <c r="W288" s="87">
        <v>482850000</v>
      </c>
      <c r="X288" s="87">
        <v>29986896</v>
      </c>
      <c r="Y288" s="87">
        <v>0</v>
      </c>
      <c r="Z288" s="87">
        <v>0</v>
      </c>
      <c r="AA288" s="87">
        <v>0</v>
      </c>
      <c r="AB288" s="87">
        <v>1000000</v>
      </c>
      <c r="AC288" s="87">
        <v>0</v>
      </c>
      <c r="AD288" s="82"/>
    </row>
    <row r="289" spans="9:9" x14ac:dyDescent="0.25">
      <c r="I289" s="9"/>
    </row>
  </sheetData>
  <mergeCells count="1023">
    <mergeCell ref="C248:C284"/>
    <mergeCell ref="D248:D284"/>
    <mergeCell ref="E248:E284"/>
    <mergeCell ref="F248:F284"/>
    <mergeCell ref="G248:G284"/>
    <mergeCell ref="H248:H284"/>
    <mergeCell ref="H236:H247"/>
    <mergeCell ref="G236:G247"/>
    <mergeCell ref="F236:F247"/>
    <mergeCell ref="W236:W284"/>
    <mergeCell ref="X236:X284"/>
    <mergeCell ref="Y236:Y284"/>
    <mergeCell ref="Z236:Z284"/>
    <mergeCell ref="AA236:AA284"/>
    <mergeCell ref="I248:I284"/>
    <mergeCell ref="AB236:AB284"/>
    <mergeCell ref="AC236:AC284"/>
    <mergeCell ref="U236:U284"/>
    <mergeCell ref="V236:V284"/>
    <mergeCell ref="M253:M256"/>
    <mergeCell ref="N253:N256"/>
    <mergeCell ref="O253:O256"/>
    <mergeCell ref="P253:P256"/>
    <mergeCell ref="Q253:Q256"/>
    <mergeCell ref="R253:R256"/>
    <mergeCell ref="S253:S256"/>
    <mergeCell ref="M257:M261"/>
    <mergeCell ref="N257:N261"/>
    <mergeCell ref="O257:O261"/>
    <mergeCell ref="P257:P261"/>
    <mergeCell ref="Q257:Q261"/>
    <mergeCell ref="K253:K256"/>
    <mergeCell ref="Y206:Y235"/>
    <mergeCell ref="Z206:Z235"/>
    <mergeCell ref="A206:A235"/>
    <mergeCell ref="B206:B235"/>
    <mergeCell ref="C206:C219"/>
    <mergeCell ref="D206:D219"/>
    <mergeCell ref="E206:E219"/>
    <mergeCell ref="F206:F219"/>
    <mergeCell ref="C224:C233"/>
    <mergeCell ref="D224:D233"/>
    <mergeCell ref="U206:U235"/>
    <mergeCell ref="V206:V235"/>
    <mergeCell ref="AA83:AA205"/>
    <mergeCell ref="D169:D179"/>
    <mergeCell ref="E169:E179"/>
    <mergeCell ref="F169:F179"/>
    <mergeCell ref="G169:G179"/>
    <mergeCell ref="H169:H179"/>
    <mergeCell ref="Z83:Z205"/>
    <mergeCell ref="F158:F168"/>
    <mergeCell ref="G158:G168"/>
    <mergeCell ref="H158:H168"/>
    <mergeCell ref="I158:I168"/>
    <mergeCell ref="F180:F195"/>
    <mergeCell ref="D158:D168"/>
    <mergeCell ref="E158:E168"/>
    <mergeCell ref="E96:E151"/>
    <mergeCell ref="C83:C88"/>
    <mergeCell ref="D96:D151"/>
    <mergeCell ref="F83:F88"/>
    <mergeCell ref="G83:G88"/>
    <mergeCell ref="B158:B179"/>
    <mergeCell ref="AB9:AC9"/>
    <mergeCell ref="V11:V82"/>
    <mergeCell ref="W11:W82"/>
    <mergeCell ref="X11:X82"/>
    <mergeCell ref="Y11:Y82"/>
    <mergeCell ref="AB11:AB82"/>
    <mergeCell ref="AC11:AC82"/>
    <mergeCell ref="E4:K4"/>
    <mergeCell ref="E5:K5"/>
    <mergeCell ref="E6:K6"/>
    <mergeCell ref="D9:I9"/>
    <mergeCell ref="U11:U82"/>
    <mergeCell ref="I75:I82"/>
    <mergeCell ref="F53:F74"/>
    <mergeCell ref="G96:G151"/>
    <mergeCell ref="K47:K49"/>
    <mergeCell ref="L47:L49"/>
    <mergeCell ref="T9:T10"/>
    <mergeCell ref="K19:K24"/>
    <mergeCell ref="L19:L24"/>
    <mergeCell ref="K25:K27"/>
    <mergeCell ref="L25:L27"/>
    <mergeCell ref="K28:K32"/>
    <mergeCell ref="L28:L32"/>
    <mergeCell ref="K33:K35"/>
    <mergeCell ref="L33:L35"/>
    <mergeCell ref="N11:N15"/>
    <mergeCell ref="O11:O15"/>
    <mergeCell ref="P11:P15"/>
    <mergeCell ref="Q11:Q15"/>
    <mergeCell ref="R11:R15"/>
    <mergeCell ref="S11:S15"/>
    <mergeCell ref="A2:AD2"/>
    <mergeCell ref="A9:A10"/>
    <mergeCell ref="B9:B10"/>
    <mergeCell ref="U9:AA9"/>
    <mergeCell ref="E11:E49"/>
    <mergeCell ref="F11:F49"/>
    <mergeCell ref="C11:C49"/>
    <mergeCell ref="K11:K18"/>
    <mergeCell ref="G11:G49"/>
    <mergeCell ref="AD9:AD10"/>
    <mergeCell ref="K9:S9"/>
    <mergeCell ref="J9:J10"/>
    <mergeCell ref="AD11:AD284"/>
    <mergeCell ref="A236:A284"/>
    <mergeCell ref="B236:B284"/>
    <mergeCell ref="C236:C247"/>
    <mergeCell ref="D236:D247"/>
    <mergeCell ref="E236:E247"/>
    <mergeCell ref="I236:I247"/>
    <mergeCell ref="A83:A205"/>
    <mergeCell ref="B83:B157"/>
    <mergeCell ref="I152:I155"/>
    <mergeCell ref="H96:H151"/>
    <mergeCell ref="D83:D88"/>
    <mergeCell ref="H83:H88"/>
    <mergeCell ref="F96:F151"/>
    <mergeCell ref="C9:C10"/>
    <mergeCell ref="I53:I74"/>
    <mergeCell ref="H11:H49"/>
    <mergeCell ref="I11:I49"/>
    <mergeCell ref="K96:K107"/>
    <mergeCell ref="I96:I151"/>
    <mergeCell ref="C158:C168"/>
    <mergeCell ref="AB83:AB205"/>
    <mergeCell ref="AC83:AC205"/>
    <mergeCell ref="Z11:Z82"/>
    <mergeCell ref="AA11:AA82"/>
    <mergeCell ref="A11:A82"/>
    <mergeCell ref="B11:B74"/>
    <mergeCell ref="D53:D74"/>
    <mergeCell ref="E53:E74"/>
    <mergeCell ref="B75:B82"/>
    <mergeCell ref="G75:G82"/>
    <mergeCell ref="D11:D49"/>
    <mergeCell ref="H53:H74"/>
    <mergeCell ref="D75:D82"/>
    <mergeCell ref="H75:H82"/>
    <mergeCell ref="E75:E82"/>
    <mergeCell ref="F75:F82"/>
    <mergeCell ref="C53:C74"/>
    <mergeCell ref="C75:C82"/>
    <mergeCell ref="G53:G74"/>
    <mergeCell ref="K36:K39"/>
    <mergeCell ref="R16:R18"/>
    <mergeCell ref="S16:S18"/>
    <mergeCell ref="N19:N24"/>
    <mergeCell ref="K44:K46"/>
    <mergeCell ref="L44:L46"/>
    <mergeCell ref="K53:K56"/>
    <mergeCell ref="L53:L56"/>
    <mergeCell ref="K57:K59"/>
    <mergeCell ref="L57:L59"/>
    <mergeCell ref="L11:L15"/>
    <mergeCell ref="L16:L18"/>
    <mergeCell ref="C220:C223"/>
    <mergeCell ref="D220:D223"/>
    <mergeCell ref="H196:H199"/>
    <mergeCell ref="I196:I199"/>
    <mergeCell ref="E220:E223"/>
    <mergeCell ref="F220:F223"/>
    <mergeCell ref="I206:I219"/>
    <mergeCell ref="I220:I223"/>
    <mergeCell ref="G206:G219"/>
    <mergeCell ref="I224:I233"/>
    <mergeCell ref="G224:G233"/>
    <mergeCell ref="H224:H233"/>
    <mergeCell ref="G220:G223"/>
    <mergeCell ref="H220:H223"/>
    <mergeCell ref="C196:C199"/>
    <mergeCell ref="D196:D199"/>
    <mergeCell ref="E196:E199"/>
    <mergeCell ref="F196:F199"/>
    <mergeCell ref="F202:F203"/>
    <mergeCell ref="G202:G203"/>
    <mergeCell ref="H202:H203"/>
    <mergeCell ref="I202:I203"/>
    <mergeCell ref="C202:C205"/>
    <mergeCell ref="D202:D205"/>
    <mergeCell ref="F204:F205"/>
    <mergeCell ref="G204:G205"/>
    <mergeCell ref="H204:H205"/>
    <mergeCell ref="F200:F201"/>
    <mergeCell ref="G200:G201"/>
    <mergeCell ref="H200:H201"/>
    <mergeCell ref="W206:W235"/>
    <mergeCell ref="X206:X235"/>
    <mergeCell ref="AC206:AC235"/>
    <mergeCell ref="AA206:AA235"/>
    <mergeCell ref="AB206:AB235"/>
    <mergeCell ref="E7:AD7"/>
    <mergeCell ref="H206:H219"/>
    <mergeCell ref="G180:G195"/>
    <mergeCell ref="H180:H195"/>
    <mergeCell ref="I180:I195"/>
    <mergeCell ref="W83:W205"/>
    <mergeCell ref="X83:X205"/>
    <mergeCell ref="G196:G199"/>
    <mergeCell ref="H152:H155"/>
    <mergeCell ref="Y83:Y205"/>
    <mergeCell ref="E224:E233"/>
    <mergeCell ref="F224:F233"/>
    <mergeCell ref="I169:I179"/>
    <mergeCell ref="U83:U205"/>
    <mergeCell ref="V83:V205"/>
    <mergeCell ref="E180:E195"/>
    <mergeCell ref="E83:E88"/>
    <mergeCell ref="E152:E155"/>
    <mergeCell ref="F152:F155"/>
    <mergeCell ref="G152:G155"/>
    <mergeCell ref="I83:I88"/>
    <mergeCell ref="K83:K86"/>
    <mergeCell ref="L83:L86"/>
    <mergeCell ref="L96:L97"/>
    <mergeCell ref="L36:L39"/>
    <mergeCell ref="K40:K43"/>
    <mergeCell ref="L40:L43"/>
    <mergeCell ref="N16:N18"/>
    <mergeCell ref="O16:O18"/>
    <mergeCell ref="P16:P18"/>
    <mergeCell ref="Q16:Q18"/>
    <mergeCell ref="L100:L103"/>
    <mergeCell ref="L104:L105"/>
    <mergeCell ref="K115:K118"/>
    <mergeCell ref="L115:L118"/>
    <mergeCell ref="K119:K121"/>
    <mergeCell ref="L119:L121"/>
    <mergeCell ref="L106:L107"/>
    <mergeCell ref="K108:K114"/>
    <mergeCell ref="L108:L114"/>
    <mergeCell ref="O19:O24"/>
    <mergeCell ref="P19:P24"/>
    <mergeCell ref="Q19:Q24"/>
    <mergeCell ref="R19:R24"/>
    <mergeCell ref="P36:P39"/>
    <mergeCell ref="Q36:Q39"/>
    <mergeCell ref="R36:R39"/>
    <mergeCell ref="N100:N103"/>
    <mergeCell ref="O100:O103"/>
    <mergeCell ref="P100:P103"/>
    <mergeCell ref="Q100:Q103"/>
    <mergeCell ref="R100:R103"/>
    <mergeCell ref="M79:M82"/>
    <mergeCell ref="N79:N82"/>
    <mergeCell ref="O79:O82"/>
    <mergeCell ref="P79:P82"/>
    <mergeCell ref="N119:N121"/>
    <mergeCell ref="O119:O121"/>
    <mergeCell ref="P119:P121"/>
    <mergeCell ref="S19:S24"/>
    <mergeCell ref="M28:M32"/>
    <mergeCell ref="N28:N32"/>
    <mergeCell ref="O28:O32"/>
    <mergeCell ref="P28:P32"/>
    <mergeCell ref="Q28:Q32"/>
    <mergeCell ref="R28:R32"/>
    <mergeCell ref="K64:K67"/>
    <mergeCell ref="L64:L67"/>
    <mergeCell ref="K68:K70"/>
    <mergeCell ref="L68:L70"/>
    <mergeCell ref="K71:K72"/>
    <mergeCell ref="L71:L72"/>
    <mergeCell ref="K75:K78"/>
    <mergeCell ref="L75:L78"/>
    <mergeCell ref="K60:K63"/>
    <mergeCell ref="K208:K209"/>
    <mergeCell ref="L208:L209"/>
    <mergeCell ref="K145:K151"/>
    <mergeCell ref="L145:L151"/>
    <mergeCell ref="K154:K155"/>
    <mergeCell ref="L154:L155"/>
    <mergeCell ref="K135:K140"/>
    <mergeCell ref="L135:L140"/>
    <mergeCell ref="K141:K144"/>
    <mergeCell ref="L141:L144"/>
    <mergeCell ref="K152:K153"/>
    <mergeCell ref="L152:L153"/>
    <mergeCell ref="K198:K199"/>
    <mergeCell ref="L198:L199"/>
    <mergeCell ref="N36:N39"/>
    <mergeCell ref="O36:O39"/>
    <mergeCell ref="K210:K211"/>
    <mergeCell ref="L210:L211"/>
    <mergeCell ref="K212:K213"/>
    <mergeCell ref="L212:L213"/>
    <mergeCell ref="K175:K177"/>
    <mergeCell ref="L175:L177"/>
    <mergeCell ref="K180:K185"/>
    <mergeCell ref="L180:L185"/>
    <mergeCell ref="K186:K193"/>
    <mergeCell ref="L186:L193"/>
    <mergeCell ref="K196:K197"/>
    <mergeCell ref="L196:L197"/>
    <mergeCell ref="K200:K201"/>
    <mergeCell ref="L200:L201"/>
    <mergeCell ref="K158:K159"/>
    <mergeCell ref="L158:L159"/>
    <mergeCell ref="K160:K161"/>
    <mergeCell ref="L160:L161"/>
    <mergeCell ref="K162:K163"/>
    <mergeCell ref="L162:L163"/>
    <mergeCell ref="K164:K165"/>
    <mergeCell ref="L164:L165"/>
    <mergeCell ref="K169:K174"/>
    <mergeCell ref="L169:L174"/>
    <mergeCell ref="K202:K203"/>
    <mergeCell ref="L202:L203"/>
    <mergeCell ref="K204:K205"/>
    <mergeCell ref="L204:L205"/>
    <mergeCell ref="K178:K179"/>
    <mergeCell ref="L178:L179"/>
    <mergeCell ref="K194:K195"/>
    <mergeCell ref="L194:L195"/>
    <mergeCell ref="L253:L256"/>
    <mergeCell ref="K257:K261"/>
    <mergeCell ref="L257:L261"/>
    <mergeCell ref="K262:K267"/>
    <mergeCell ref="L262:L267"/>
    <mergeCell ref="K268:K270"/>
    <mergeCell ref="L268:L270"/>
    <mergeCell ref="K271:K280"/>
    <mergeCell ref="L271:L280"/>
    <mergeCell ref="K228:K229"/>
    <mergeCell ref="L228:L229"/>
    <mergeCell ref="K230:K231"/>
    <mergeCell ref="L230:L231"/>
    <mergeCell ref="K236:K240"/>
    <mergeCell ref="L236:L240"/>
    <mergeCell ref="K241:K245"/>
    <mergeCell ref="L241:L245"/>
    <mergeCell ref="K248:K252"/>
    <mergeCell ref="L248:L252"/>
    <mergeCell ref="K234:K235"/>
    <mergeCell ref="L234:L235"/>
    <mergeCell ref="E50:E52"/>
    <mergeCell ref="K50:K52"/>
    <mergeCell ref="L50:L52"/>
    <mergeCell ref="K73:K74"/>
    <mergeCell ref="L73:L74"/>
    <mergeCell ref="K79:K82"/>
    <mergeCell ref="L79:L82"/>
    <mergeCell ref="K87:K88"/>
    <mergeCell ref="L87:L88"/>
    <mergeCell ref="J73:J74"/>
    <mergeCell ref="J75:J78"/>
    <mergeCell ref="J79:J82"/>
    <mergeCell ref="J83:J86"/>
    <mergeCell ref="J87:J88"/>
    <mergeCell ref="K124:K132"/>
    <mergeCell ref="L124:L132"/>
    <mergeCell ref="K133:K134"/>
    <mergeCell ref="L133:L134"/>
    <mergeCell ref="L98:L99"/>
    <mergeCell ref="K122:K123"/>
    <mergeCell ref="L122:L123"/>
    <mergeCell ref="L60:L63"/>
    <mergeCell ref="B196:B201"/>
    <mergeCell ref="D200:D201"/>
    <mergeCell ref="E200:E201"/>
    <mergeCell ref="E202:E203"/>
    <mergeCell ref="E204:E205"/>
    <mergeCell ref="C200:C201"/>
    <mergeCell ref="J11:J15"/>
    <mergeCell ref="J16:J18"/>
    <mergeCell ref="J19:J24"/>
    <mergeCell ref="J25:J27"/>
    <mergeCell ref="J28:J32"/>
    <mergeCell ref="J33:J35"/>
    <mergeCell ref="J36:J39"/>
    <mergeCell ref="J40:J43"/>
    <mergeCell ref="J44:J46"/>
    <mergeCell ref="J47:J49"/>
    <mergeCell ref="J50:J52"/>
    <mergeCell ref="J53:J56"/>
    <mergeCell ref="J57:J59"/>
    <mergeCell ref="J60:J63"/>
    <mergeCell ref="J64:J67"/>
    <mergeCell ref="J68:J70"/>
    <mergeCell ref="J71:J72"/>
    <mergeCell ref="C169:C179"/>
    <mergeCell ref="B180:B195"/>
    <mergeCell ref="C180:C195"/>
    <mergeCell ref="D180:D195"/>
    <mergeCell ref="B202:B205"/>
    <mergeCell ref="C152:C155"/>
    <mergeCell ref="D152:D155"/>
    <mergeCell ref="D50:D52"/>
    <mergeCell ref="C96:C151"/>
    <mergeCell ref="I156:I157"/>
    <mergeCell ref="J228:J229"/>
    <mergeCell ref="J230:J231"/>
    <mergeCell ref="J232:J233"/>
    <mergeCell ref="J234:J235"/>
    <mergeCell ref="J210:J211"/>
    <mergeCell ref="J212:J213"/>
    <mergeCell ref="J214:J215"/>
    <mergeCell ref="J216:J217"/>
    <mergeCell ref="J186:J193"/>
    <mergeCell ref="J158:J159"/>
    <mergeCell ref="J160:J161"/>
    <mergeCell ref="J162:J163"/>
    <mergeCell ref="J164:J165"/>
    <mergeCell ref="J122:J123"/>
    <mergeCell ref="J124:J132"/>
    <mergeCell ref="J133:J134"/>
    <mergeCell ref="J135:J140"/>
    <mergeCell ref="J141:J144"/>
    <mergeCell ref="I204:I205"/>
    <mergeCell ref="J204:J205"/>
    <mergeCell ref="J178:J179"/>
    <mergeCell ref="J180:J185"/>
    <mergeCell ref="J194:J195"/>
    <mergeCell ref="J196:J197"/>
    <mergeCell ref="J198:J199"/>
    <mergeCell ref="I200:I201"/>
    <mergeCell ref="J200:J201"/>
    <mergeCell ref="H156:H157"/>
    <mergeCell ref="G156:G157"/>
    <mergeCell ref="F156:F157"/>
    <mergeCell ref="E156:E157"/>
    <mergeCell ref="D156:D157"/>
    <mergeCell ref="C156:C157"/>
    <mergeCell ref="J166:J168"/>
    <mergeCell ref="J169:J174"/>
    <mergeCell ref="J175:J177"/>
    <mergeCell ref="J257:J261"/>
    <mergeCell ref="J262:J267"/>
    <mergeCell ref="J268:J270"/>
    <mergeCell ref="J271:J280"/>
    <mergeCell ref="I89:I95"/>
    <mergeCell ref="H89:H95"/>
    <mergeCell ref="G89:G95"/>
    <mergeCell ref="F89:F95"/>
    <mergeCell ref="C89:C95"/>
    <mergeCell ref="D89:D95"/>
    <mergeCell ref="E89:E95"/>
    <mergeCell ref="J96:J97"/>
    <mergeCell ref="J98:J99"/>
    <mergeCell ref="J100:J103"/>
    <mergeCell ref="J104:J105"/>
    <mergeCell ref="J106:J107"/>
    <mergeCell ref="J108:J114"/>
    <mergeCell ref="J115:J118"/>
    <mergeCell ref="J119:J121"/>
    <mergeCell ref="J145:J151"/>
    <mergeCell ref="J152:J153"/>
    <mergeCell ref="J154:J155"/>
    <mergeCell ref="J156:J157"/>
    <mergeCell ref="C234:C235"/>
    <mergeCell ref="D234:D235"/>
    <mergeCell ref="E234:E235"/>
    <mergeCell ref="F234:F235"/>
    <mergeCell ref="G234:G235"/>
    <mergeCell ref="H234:H235"/>
    <mergeCell ref="I234:I235"/>
    <mergeCell ref="J226:J227"/>
    <mergeCell ref="J220:J221"/>
    <mergeCell ref="J222:J223"/>
    <mergeCell ref="J224:J225"/>
    <mergeCell ref="J206:J207"/>
    <mergeCell ref="J208:J209"/>
    <mergeCell ref="J218:J219"/>
    <mergeCell ref="K218:K219"/>
    <mergeCell ref="L218:L219"/>
    <mergeCell ref="K222:K223"/>
    <mergeCell ref="L222:L223"/>
    <mergeCell ref="K232:K233"/>
    <mergeCell ref="L232:L233"/>
    <mergeCell ref="K214:K215"/>
    <mergeCell ref="L214:L215"/>
    <mergeCell ref="K216:K217"/>
    <mergeCell ref="L216:L217"/>
    <mergeCell ref="K220:K221"/>
    <mergeCell ref="L220:L221"/>
    <mergeCell ref="K224:K225"/>
    <mergeCell ref="L224:L225"/>
    <mergeCell ref="K226:K227"/>
    <mergeCell ref="L226:L227"/>
    <mergeCell ref="K206:K207"/>
    <mergeCell ref="L206:L207"/>
    <mergeCell ref="J236:J240"/>
    <mergeCell ref="J241:J245"/>
    <mergeCell ref="J246:J247"/>
    <mergeCell ref="K246:K247"/>
    <mergeCell ref="L246:L247"/>
    <mergeCell ref="J248:J252"/>
    <mergeCell ref="J253:J256"/>
    <mergeCell ref="J281:J284"/>
    <mergeCell ref="M11:M15"/>
    <mergeCell ref="M16:M18"/>
    <mergeCell ref="M19:M24"/>
    <mergeCell ref="M36:M39"/>
    <mergeCell ref="M44:M46"/>
    <mergeCell ref="M60:M63"/>
    <mergeCell ref="M68:M70"/>
    <mergeCell ref="M96:M97"/>
    <mergeCell ref="M100:M103"/>
    <mergeCell ref="M108:M114"/>
    <mergeCell ref="M119:M121"/>
    <mergeCell ref="M124:M132"/>
    <mergeCell ref="M135:M140"/>
    <mergeCell ref="M152:M153"/>
    <mergeCell ref="M158:M159"/>
    <mergeCell ref="M162:M163"/>
    <mergeCell ref="J202:J203"/>
    <mergeCell ref="J89:J95"/>
    <mergeCell ref="K156:K157"/>
    <mergeCell ref="L156:L157"/>
    <mergeCell ref="K166:K168"/>
    <mergeCell ref="L166:L168"/>
    <mergeCell ref="K89:K95"/>
    <mergeCell ref="L89:L95"/>
    <mergeCell ref="O40:O43"/>
    <mergeCell ref="P40:P43"/>
    <mergeCell ref="Q40:Q43"/>
    <mergeCell ref="R40:R43"/>
    <mergeCell ref="S40:S43"/>
    <mergeCell ref="O71:O72"/>
    <mergeCell ref="P71:P72"/>
    <mergeCell ref="Q71:Q72"/>
    <mergeCell ref="R71:R72"/>
    <mergeCell ref="S71:S72"/>
    <mergeCell ref="N60:N63"/>
    <mergeCell ref="O60:O63"/>
    <mergeCell ref="P60:P63"/>
    <mergeCell ref="Q60:Q63"/>
    <mergeCell ref="R60:R63"/>
    <mergeCell ref="S60:S63"/>
    <mergeCell ref="M64:M67"/>
    <mergeCell ref="N64:N67"/>
    <mergeCell ref="O64:O67"/>
    <mergeCell ref="P64:P67"/>
    <mergeCell ref="Q64:Q67"/>
    <mergeCell ref="R64:R67"/>
    <mergeCell ref="S64:S67"/>
    <mergeCell ref="Q53:Q56"/>
    <mergeCell ref="R53:R56"/>
    <mergeCell ref="S53:S56"/>
    <mergeCell ref="S28:S32"/>
    <mergeCell ref="M25:M27"/>
    <mergeCell ref="N25:N27"/>
    <mergeCell ref="O25:O27"/>
    <mergeCell ref="P25:P27"/>
    <mergeCell ref="Q25:Q27"/>
    <mergeCell ref="R25:R27"/>
    <mergeCell ref="S25:S27"/>
    <mergeCell ref="N44:N46"/>
    <mergeCell ref="O44:O46"/>
    <mergeCell ref="P44:P46"/>
    <mergeCell ref="Q44:Q46"/>
    <mergeCell ref="R44:R46"/>
    <mergeCell ref="S44:S46"/>
    <mergeCell ref="M57:M59"/>
    <mergeCell ref="N57:N59"/>
    <mergeCell ref="O57:O59"/>
    <mergeCell ref="P57:P59"/>
    <mergeCell ref="Q57:Q59"/>
    <mergeCell ref="R57:R59"/>
    <mergeCell ref="S57:S59"/>
    <mergeCell ref="M50:M52"/>
    <mergeCell ref="N50:N52"/>
    <mergeCell ref="O50:O52"/>
    <mergeCell ref="P50:P52"/>
    <mergeCell ref="Q50:Q52"/>
    <mergeCell ref="R50:R52"/>
    <mergeCell ref="S50:S52"/>
    <mergeCell ref="M53:M56"/>
    <mergeCell ref="N53:N56"/>
    <mergeCell ref="O53:O56"/>
    <mergeCell ref="P53:P56"/>
    <mergeCell ref="S100:S103"/>
    <mergeCell ref="M104:M105"/>
    <mergeCell ref="N104:N105"/>
    <mergeCell ref="O104:O105"/>
    <mergeCell ref="P104:P105"/>
    <mergeCell ref="Q104:Q105"/>
    <mergeCell ref="R104:R105"/>
    <mergeCell ref="S104:S105"/>
    <mergeCell ref="N96:N97"/>
    <mergeCell ref="O96:O97"/>
    <mergeCell ref="P96:P97"/>
    <mergeCell ref="Q96:Q97"/>
    <mergeCell ref="R96:R97"/>
    <mergeCell ref="S96:S97"/>
    <mergeCell ref="M98:M99"/>
    <mergeCell ref="N98:N99"/>
    <mergeCell ref="O98:O99"/>
    <mergeCell ref="P98:P99"/>
    <mergeCell ref="Q98:Q99"/>
    <mergeCell ref="R98:R99"/>
    <mergeCell ref="S98:S99"/>
    <mergeCell ref="Q119:Q121"/>
    <mergeCell ref="R119:R121"/>
    <mergeCell ref="S119:S121"/>
    <mergeCell ref="M122:M123"/>
    <mergeCell ref="N122:N123"/>
    <mergeCell ref="O122:O123"/>
    <mergeCell ref="P122:P123"/>
    <mergeCell ref="Q122:Q123"/>
    <mergeCell ref="R122:R123"/>
    <mergeCell ref="S122:S123"/>
    <mergeCell ref="N108:N114"/>
    <mergeCell ref="O108:O114"/>
    <mergeCell ref="P108:P114"/>
    <mergeCell ref="Q108:Q114"/>
    <mergeCell ref="R108:R114"/>
    <mergeCell ref="S108:S114"/>
    <mergeCell ref="M115:M118"/>
    <mergeCell ref="N115:N118"/>
    <mergeCell ref="O115:O118"/>
    <mergeCell ref="P115:P118"/>
    <mergeCell ref="Q115:Q118"/>
    <mergeCell ref="R115:R118"/>
    <mergeCell ref="S115:S118"/>
    <mergeCell ref="R135:R140"/>
    <mergeCell ref="S135:S140"/>
    <mergeCell ref="M141:M144"/>
    <mergeCell ref="N141:N144"/>
    <mergeCell ref="O141:O144"/>
    <mergeCell ref="P141:P144"/>
    <mergeCell ref="Q141:Q144"/>
    <mergeCell ref="R141:R144"/>
    <mergeCell ref="S141:S144"/>
    <mergeCell ref="N124:N132"/>
    <mergeCell ref="O124:O132"/>
    <mergeCell ref="P124:P132"/>
    <mergeCell ref="Q124:Q132"/>
    <mergeCell ref="R124:R132"/>
    <mergeCell ref="S124:S132"/>
    <mergeCell ref="M133:M134"/>
    <mergeCell ref="N133:N134"/>
    <mergeCell ref="O133:O134"/>
    <mergeCell ref="P133:P134"/>
    <mergeCell ref="Q133:Q134"/>
    <mergeCell ref="R133:R134"/>
    <mergeCell ref="S133:S134"/>
    <mergeCell ref="N158:N159"/>
    <mergeCell ref="O158:O159"/>
    <mergeCell ref="P158:P159"/>
    <mergeCell ref="Q158:Q159"/>
    <mergeCell ref="R158:R159"/>
    <mergeCell ref="S158:S159"/>
    <mergeCell ref="M160:M161"/>
    <mergeCell ref="N160:N161"/>
    <mergeCell ref="O160:O161"/>
    <mergeCell ref="P160:P161"/>
    <mergeCell ref="Q160:Q161"/>
    <mergeCell ref="R160:R161"/>
    <mergeCell ref="S160:S161"/>
    <mergeCell ref="N152:N153"/>
    <mergeCell ref="O152:O153"/>
    <mergeCell ref="P152:P153"/>
    <mergeCell ref="Q152:Q153"/>
    <mergeCell ref="R152:R153"/>
    <mergeCell ref="S152:S153"/>
    <mergeCell ref="M154:M155"/>
    <mergeCell ref="N154:N155"/>
    <mergeCell ref="O154:O155"/>
    <mergeCell ref="P154:P155"/>
    <mergeCell ref="Q154:Q155"/>
    <mergeCell ref="R154:R155"/>
    <mergeCell ref="S154:S155"/>
    <mergeCell ref="M169:M174"/>
    <mergeCell ref="N169:N174"/>
    <mergeCell ref="O169:O174"/>
    <mergeCell ref="P169:P174"/>
    <mergeCell ref="Q169:Q174"/>
    <mergeCell ref="R169:R174"/>
    <mergeCell ref="S169:S174"/>
    <mergeCell ref="M175:M177"/>
    <mergeCell ref="N175:N177"/>
    <mergeCell ref="O175:O177"/>
    <mergeCell ref="P175:P177"/>
    <mergeCell ref="Q175:Q177"/>
    <mergeCell ref="R175:R177"/>
    <mergeCell ref="S175:S177"/>
    <mergeCell ref="N162:N163"/>
    <mergeCell ref="O162:O163"/>
    <mergeCell ref="P162:P163"/>
    <mergeCell ref="Q162:Q163"/>
    <mergeCell ref="R162:R163"/>
    <mergeCell ref="S162:S163"/>
    <mergeCell ref="M164:M165"/>
    <mergeCell ref="N164:N165"/>
    <mergeCell ref="O164:O165"/>
    <mergeCell ref="P164:P165"/>
    <mergeCell ref="Q164:Q165"/>
    <mergeCell ref="R164:R165"/>
    <mergeCell ref="S164:S165"/>
    <mergeCell ref="Q180:Q185"/>
    <mergeCell ref="R180:R185"/>
    <mergeCell ref="S180:S185"/>
    <mergeCell ref="M196:M197"/>
    <mergeCell ref="N196:N197"/>
    <mergeCell ref="O196:O197"/>
    <mergeCell ref="P196:P197"/>
    <mergeCell ref="Q196:Q197"/>
    <mergeCell ref="R196:R197"/>
    <mergeCell ref="S196:S197"/>
    <mergeCell ref="M194:M195"/>
    <mergeCell ref="N194:N195"/>
    <mergeCell ref="O194:O195"/>
    <mergeCell ref="P194:P195"/>
    <mergeCell ref="Q194:Q195"/>
    <mergeCell ref="R194:R195"/>
    <mergeCell ref="S194:S195"/>
    <mergeCell ref="M202:M203"/>
    <mergeCell ref="N202:N203"/>
    <mergeCell ref="O202:O203"/>
    <mergeCell ref="P202:P203"/>
    <mergeCell ref="Q202:Q203"/>
    <mergeCell ref="R202:R203"/>
    <mergeCell ref="S202:S203"/>
    <mergeCell ref="M206:M207"/>
    <mergeCell ref="N206:N207"/>
    <mergeCell ref="O206:O207"/>
    <mergeCell ref="P206:P207"/>
    <mergeCell ref="Q206:Q207"/>
    <mergeCell ref="R206:R207"/>
    <mergeCell ref="S206:S207"/>
    <mergeCell ref="M204:M205"/>
    <mergeCell ref="N204:N205"/>
    <mergeCell ref="O204:O205"/>
    <mergeCell ref="P204:P205"/>
    <mergeCell ref="Q204:Q205"/>
    <mergeCell ref="R204:R205"/>
    <mergeCell ref="S204:S205"/>
    <mergeCell ref="N212:N213"/>
    <mergeCell ref="O212:O213"/>
    <mergeCell ref="P212:P213"/>
    <mergeCell ref="Q212:Q213"/>
    <mergeCell ref="R212:R213"/>
    <mergeCell ref="S212:S213"/>
    <mergeCell ref="M214:M215"/>
    <mergeCell ref="N214:N215"/>
    <mergeCell ref="O214:O215"/>
    <mergeCell ref="P214:P215"/>
    <mergeCell ref="Q214:Q215"/>
    <mergeCell ref="R214:R215"/>
    <mergeCell ref="S214:S215"/>
    <mergeCell ref="M208:M209"/>
    <mergeCell ref="N208:N209"/>
    <mergeCell ref="O208:O209"/>
    <mergeCell ref="P208:P209"/>
    <mergeCell ref="Q208:Q209"/>
    <mergeCell ref="R208:R209"/>
    <mergeCell ref="S208:S209"/>
    <mergeCell ref="M210:M211"/>
    <mergeCell ref="N210:N211"/>
    <mergeCell ref="O210:O211"/>
    <mergeCell ref="P210:P211"/>
    <mergeCell ref="Q210:Q211"/>
    <mergeCell ref="R210:R211"/>
    <mergeCell ref="S210:S211"/>
    <mergeCell ref="M226:M227"/>
    <mergeCell ref="N226:N227"/>
    <mergeCell ref="O226:O227"/>
    <mergeCell ref="P226:P227"/>
    <mergeCell ref="Q226:Q227"/>
    <mergeCell ref="R226:R227"/>
    <mergeCell ref="S226:S227"/>
    <mergeCell ref="M228:M229"/>
    <mergeCell ref="N228:N229"/>
    <mergeCell ref="O228:O229"/>
    <mergeCell ref="P228:P229"/>
    <mergeCell ref="Q228:Q229"/>
    <mergeCell ref="R228:R229"/>
    <mergeCell ref="S228:S229"/>
    <mergeCell ref="M220:M221"/>
    <mergeCell ref="N220:N221"/>
    <mergeCell ref="O220:O221"/>
    <mergeCell ref="P220:P221"/>
    <mergeCell ref="Q220:Q221"/>
    <mergeCell ref="R220:R221"/>
    <mergeCell ref="S220:S221"/>
    <mergeCell ref="M224:M225"/>
    <mergeCell ref="N224:N225"/>
    <mergeCell ref="O224:O225"/>
    <mergeCell ref="P224:P225"/>
    <mergeCell ref="Q224:Q225"/>
    <mergeCell ref="R224:R225"/>
    <mergeCell ref="S224:S225"/>
    <mergeCell ref="M222:M223"/>
    <mergeCell ref="N222:N223"/>
    <mergeCell ref="O222:O223"/>
    <mergeCell ref="P222:P223"/>
    <mergeCell ref="R257:R261"/>
    <mergeCell ref="S257:S261"/>
    <mergeCell ref="M230:M231"/>
    <mergeCell ref="N230:N231"/>
    <mergeCell ref="O230:O231"/>
    <mergeCell ref="P230:P231"/>
    <mergeCell ref="Q230:Q231"/>
    <mergeCell ref="R230:R231"/>
    <mergeCell ref="S230:S231"/>
    <mergeCell ref="M248:M252"/>
    <mergeCell ref="N248:N252"/>
    <mergeCell ref="O248:O252"/>
    <mergeCell ref="P248:P252"/>
    <mergeCell ref="Q248:Q252"/>
    <mergeCell ref="R248:R252"/>
    <mergeCell ref="S248:S252"/>
    <mergeCell ref="M232:M233"/>
    <mergeCell ref="N232:N233"/>
    <mergeCell ref="O232:O233"/>
    <mergeCell ref="P232:P233"/>
    <mergeCell ref="S236:S240"/>
    <mergeCell ref="Q232:Q233"/>
    <mergeCell ref="R232:R233"/>
    <mergeCell ref="S232:S233"/>
    <mergeCell ref="M234:M235"/>
    <mergeCell ref="N234:N235"/>
    <mergeCell ref="O234:O235"/>
    <mergeCell ref="M271:M280"/>
    <mergeCell ref="N271:N280"/>
    <mergeCell ref="O271:O280"/>
    <mergeCell ref="P271:P280"/>
    <mergeCell ref="Q271:Q280"/>
    <mergeCell ref="R271:R280"/>
    <mergeCell ref="S271:S280"/>
    <mergeCell ref="M281:M284"/>
    <mergeCell ref="N281:N284"/>
    <mergeCell ref="O281:O284"/>
    <mergeCell ref="P281:P284"/>
    <mergeCell ref="Q281:Q284"/>
    <mergeCell ref="R281:R284"/>
    <mergeCell ref="S281:S284"/>
    <mergeCell ref="M262:M267"/>
    <mergeCell ref="N262:N267"/>
    <mergeCell ref="O262:O267"/>
    <mergeCell ref="P262:P267"/>
    <mergeCell ref="Q262:Q267"/>
    <mergeCell ref="R262:R267"/>
    <mergeCell ref="S262:S267"/>
    <mergeCell ref="M268:M270"/>
    <mergeCell ref="N268:N270"/>
    <mergeCell ref="O268:O270"/>
    <mergeCell ref="P268:P270"/>
    <mergeCell ref="Q268:Q270"/>
    <mergeCell ref="R268:R270"/>
    <mergeCell ref="S268:S270"/>
    <mergeCell ref="M73:M74"/>
    <mergeCell ref="N73:N74"/>
    <mergeCell ref="O73:O74"/>
    <mergeCell ref="P73:P74"/>
    <mergeCell ref="Q73:Q74"/>
    <mergeCell ref="R73:R74"/>
    <mergeCell ref="S73:S74"/>
    <mergeCell ref="M33:M35"/>
    <mergeCell ref="N33:N35"/>
    <mergeCell ref="O33:O35"/>
    <mergeCell ref="P33:P35"/>
    <mergeCell ref="Q33:Q35"/>
    <mergeCell ref="R33:R35"/>
    <mergeCell ref="S33:S35"/>
    <mergeCell ref="M47:M49"/>
    <mergeCell ref="N47:N49"/>
    <mergeCell ref="O47:O49"/>
    <mergeCell ref="P47:P49"/>
    <mergeCell ref="Q47:Q49"/>
    <mergeCell ref="R47:R49"/>
    <mergeCell ref="S47:S49"/>
    <mergeCell ref="N68:N70"/>
    <mergeCell ref="O68:O70"/>
    <mergeCell ref="P68:P70"/>
    <mergeCell ref="Q68:Q70"/>
    <mergeCell ref="R68:R70"/>
    <mergeCell ref="S68:S70"/>
    <mergeCell ref="M71:M72"/>
    <mergeCell ref="N71:N72"/>
    <mergeCell ref="S36:S39"/>
    <mergeCell ref="M40:M43"/>
    <mergeCell ref="N40:N43"/>
    <mergeCell ref="Q79:Q82"/>
    <mergeCell ref="R79:R82"/>
    <mergeCell ref="S79:S82"/>
    <mergeCell ref="M83:M86"/>
    <mergeCell ref="N83:N86"/>
    <mergeCell ref="O83:O86"/>
    <mergeCell ref="P83:P86"/>
    <mergeCell ref="Q83:Q86"/>
    <mergeCell ref="R83:R86"/>
    <mergeCell ref="S83:S86"/>
    <mergeCell ref="M75:M78"/>
    <mergeCell ref="N75:N78"/>
    <mergeCell ref="O75:O78"/>
    <mergeCell ref="P75:P78"/>
    <mergeCell ref="Q75:Q78"/>
    <mergeCell ref="R75:R78"/>
    <mergeCell ref="S75:S78"/>
    <mergeCell ref="M106:M107"/>
    <mergeCell ref="N106:N107"/>
    <mergeCell ref="O106:O107"/>
    <mergeCell ref="P106:P107"/>
    <mergeCell ref="Q106:Q107"/>
    <mergeCell ref="R106:R107"/>
    <mergeCell ref="S106:S107"/>
    <mergeCell ref="M145:M151"/>
    <mergeCell ref="N145:N151"/>
    <mergeCell ref="O145:O151"/>
    <mergeCell ref="P145:P151"/>
    <mergeCell ref="Q145:Q151"/>
    <mergeCell ref="R145:R151"/>
    <mergeCell ref="S145:S151"/>
    <mergeCell ref="M87:M88"/>
    <mergeCell ref="N87:N88"/>
    <mergeCell ref="O87:O88"/>
    <mergeCell ref="P87:P88"/>
    <mergeCell ref="Q87:Q88"/>
    <mergeCell ref="R87:R88"/>
    <mergeCell ref="S87:S88"/>
    <mergeCell ref="M89:M95"/>
    <mergeCell ref="N89:N95"/>
    <mergeCell ref="O89:O95"/>
    <mergeCell ref="P89:P95"/>
    <mergeCell ref="Q89:Q95"/>
    <mergeCell ref="R89:R95"/>
    <mergeCell ref="S89:S95"/>
    <mergeCell ref="N135:N140"/>
    <mergeCell ref="O135:O140"/>
    <mergeCell ref="P135:P140"/>
    <mergeCell ref="Q135:Q140"/>
    <mergeCell ref="M178:M179"/>
    <mergeCell ref="N178:N179"/>
    <mergeCell ref="O178:O179"/>
    <mergeCell ref="P178:P179"/>
    <mergeCell ref="Q178:Q179"/>
    <mergeCell ref="R178:R179"/>
    <mergeCell ref="S178:S179"/>
    <mergeCell ref="M186:M193"/>
    <mergeCell ref="N186:N193"/>
    <mergeCell ref="O186:O193"/>
    <mergeCell ref="P186:P193"/>
    <mergeCell ref="Q186:Q193"/>
    <mergeCell ref="R186:R193"/>
    <mergeCell ref="S186:S193"/>
    <mergeCell ref="M156:M157"/>
    <mergeCell ref="N156:N157"/>
    <mergeCell ref="O156:O157"/>
    <mergeCell ref="P156:P157"/>
    <mergeCell ref="Q156:Q157"/>
    <mergeCell ref="R156:R157"/>
    <mergeCell ref="S156:S157"/>
    <mergeCell ref="M166:M168"/>
    <mergeCell ref="N166:N168"/>
    <mergeCell ref="O166:O168"/>
    <mergeCell ref="P166:P168"/>
    <mergeCell ref="Q166:Q168"/>
    <mergeCell ref="R166:R168"/>
    <mergeCell ref="S166:S168"/>
    <mergeCell ref="M180:M185"/>
    <mergeCell ref="N180:N185"/>
    <mergeCell ref="O180:O185"/>
    <mergeCell ref="P180:P185"/>
    <mergeCell ref="Q222:Q223"/>
    <mergeCell ref="R222:R223"/>
    <mergeCell ref="S222:S223"/>
    <mergeCell ref="M198:M199"/>
    <mergeCell ref="N198:N199"/>
    <mergeCell ref="O198:O199"/>
    <mergeCell ref="P198:P199"/>
    <mergeCell ref="Q198:Q199"/>
    <mergeCell ref="R198:R199"/>
    <mergeCell ref="S198:S199"/>
    <mergeCell ref="M200:M201"/>
    <mergeCell ref="N200:N201"/>
    <mergeCell ref="O200:O201"/>
    <mergeCell ref="P200:P201"/>
    <mergeCell ref="Q200:Q201"/>
    <mergeCell ref="R200:R201"/>
    <mergeCell ref="S200:S201"/>
    <mergeCell ref="M216:M217"/>
    <mergeCell ref="N216:N217"/>
    <mergeCell ref="O216:O217"/>
    <mergeCell ref="P216:P217"/>
    <mergeCell ref="Q216:Q217"/>
    <mergeCell ref="R216:R217"/>
    <mergeCell ref="S216:S217"/>
    <mergeCell ref="M218:M219"/>
    <mergeCell ref="N218:N219"/>
    <mergeCell ref="O218:O219"/>
    <mergeCell ref="P218:P219"/>
    <mergeCell ref="Q218:Q219"/>
    <mergeCell ref="R218:R219"/>
    <mergeCell ref="S218:S219"/>
    <mergeCell ref="M212:M213"/>
    <mergeCell ref="K281:K284"/>
    <mergeCell ref="L281:L284"/>
    <mergeCell ref="A3:AD3"/>
    <mergeCell ref="C50:C52"/>
    <mergeCell ref="F50:F52"/>
    <mergeCell ref="G50:G52"/>
    <mergeCell ref="H50:H52"/>
    <mergeCell ref="I50:I52"/>
    <mergeCell ref="M241:M245"/>
    <mergeCell ref="N241:N245"/>
    <mergeCell ref="O241:O245"/>
    <mergeCell ref="P241:P245"/>
    <mergeCell ref="Q241:Q245"/>
    <mergeCell ref="R241:R245"/>
    <mergeCell ref="S241:S245"/>
    <mergeCell ref="M246:M247"/>
    <mergeCell ref="N246:N247"/>
    <mergeCell ref="O246:O247"/>
    <mergeCell ref="P246:P247"/>
    <mergeCell ref="Q246:Q247"/>
    <mergeCell ref="R246:R247"/>
    <mergeCell ref="S246:S247"/>
    <mergeCell ref="P234:P235"/>
    <mergeCell ref="Q234:Q235"/>
    <mergeCell ref="R234:R235"/>
    <mergeCell ref="S234:S235"/>
    <mergeCell ref="M236:M240"/>
    <mergeCell ref="N236:N240"/>
    <mergeCell ref="O236:O240"/>
    <mergeCell ref="P236:P240"/>
    <mergeCell ref="Q236:Q240"/>
    <mergeCell ref="R236:R240"/>
  </mergeCells>
  <pageMargins left="0.7" right="0.7" top="0.75" bottom="0.75" header="0.3" footer="0.3"/>
  <pageSetup paperSize="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AD64"/>
  <sheetViews>
    <sheetView tabSelected="1" topLeftCell="K28" zoomScale="90" zoomScaleNormal="90" workbookViewId="0">
      <selection activeCell="T12" sqref="T12"/>
    </sheetView>
  </sheetViews>
  <sheetFormatPr baseColWidth="10" defaultColWidth="10.85546875" defaultRowHeight="15" x14ac:dyDescent="0.25"/>
  <cols>
    <col min="1" max="1" width="6.28515625" style="1" customWidth="1"/>
    <col min="2" max="2" width="18.7109375" style="16" customWidth="1"/>
    <col min="3" max="3" width="4.7109375" style="1" customWidth="1"/>
    <col min="4" max="4" width="22.42578125" style="16" customWidth="1"/>
    <col min="5" max="5" width="25" style="16" customWidth="1"/>
    <col min="6" max="6" width="9.28515625" style="1" customWidth="1"/>
    <col min="7" max="7" width="9.140625" style="1" customWidth="1"/>
    <col min="8" max="8" width="6.140625" style="1" customWidth="1"/>
    <col min="9" max="9" width="8.7109375" style="1" customWidth="1"/>
    <col min="10" max="10" width="4.85546875" style="56" customWidth="1"/>
    <col min="11" max="11" width="38.7109375" style="16" customWidth="1"/>
    <col min="12" max="12" width="31.42578125" style="16" customWidth="1"/>
    <col min="13" max="13" width="4.42578125" style="16" customWidth="1"/>
    <col min="14" max="14" width="8.140625" style="1" customWidth="1"/>
    <col min="15" max="15" width="6.85546875" style="1" customWidth="1"/>
    <col min="16" max="16" width="4.85546875" style="2" customWidth="1"/>
    <col min="17" max="17" width="8.7109375" style="1" customWidth="1"/>
    <col min="18" max="18" width="9" style="1" customWidth="1"/>
    <col min="19" max="19" width="8.85546875" style="1" customWidth="1"/>
    <col min="20" max="20" width="49.85546875" style="16" customWidth="1"/>
    <col min="21" max="29" width="13.7109375" style="1" customWidth="1"/>
    <col min="30" max="30" width="17.7109375" style="1" customWidth="1"/>
    <col min="31" max="16384" width="10.85546875" style="1"/>
  </cols>
  <sheetData>
    <row r="2" spans="1:30" ht="15" customHeight="1" x14ac:dyDescent="0.25">
      <c r="A2" s="251" t="s">
        <v>1297</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row>
    <row r="3" spans="1:30" ht="15" customHeight="1" x14ac:dyDescent="0.25">
      <c r="A3" s="251" t="s">
        <v>1292</v>
      </c>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row>
    <row r="4" spans="1:30" ht="15" customHeight="1" x14ac:dyDescent="0.25">
      <c r="A4" s="41"/>
      <c r="B4" s="35"/>
      <c r="C4" s="54"/>
      <c r="D4" s="83" t="s">
        <v>1037</v>
      </c>
      <c r="E4" s="307" t="s">
        <v>996</v>
      </c>
      <c r="F4" s="307"/>
      <c r="G4" s="307"/>
      <c r="H4" s="307"/>
      <c r="I4" s="307"/>
      <c r="J4" s="307"/>
      <c r="K4" s="307"/>
      <c r="L4" s="35"/>
      <c r="M4" s="93"/>
      <c r="N4" s="35"/>
      <c r="O4" s="35"/>
      <c r="P4" s="35"/>
      <c r="Q4" s="35"/>
      <c r="R4" s="35"/>
      <c r="S4" s="35"/>
      <c r="T4" s="137"/>
      <c r="U4" s="35"/>
      <c r="V4" s="35"/>
      <c r="W4" s="35"/>
      <c r="X4" s="35"/>
      <c r="Y4" s="35"/>
      <c r="Z4" s="35"/>
      <c r="AA4" s="35"/>
      <c r="AB4" s="35"/>
      <c r="AC4" s="35"/>
      <c r="AD4" s="35"/>
    </row>
    <row r="5" spans="1:30" ht="15" customHeight="1" x14ac:dyDescent="0.2">
      <c r="A5" s="3"/>
      <c r="B5" s="15"/>
      <c r="C5" s="42"/>
      <c r="D5" s="15" t="s">
        <v>1</v>
      </c>
      <c r="E5" s="330" t="s">
        <v>16</v>
      </c>
      <c r="F5" s="330"/>
      <c r="G5" s="330"/>
      <c r="H5" s="330"/>
      <c r="I5" s="330"/>
      <c r="J5" s="330"/>
      <c r="K5" s="330"/>
      <c r="L5" s="38"/>
      <c r="M5" s="38"/>
      <c r="N5" s="38"/>
      <c r="O5" s="38"/>
      <c r="P5" s="38"/>
      <c r="Q5" s="38"/>
      <c r="R5" s="38"/>
      <c r="S5" s="38"/>
      <c r="T5" s="169"/>
    </row>
    <row r="6" spans="1:30" ht="19.5" customHeight="1" x14ac:dyDescent="0.2">
      <c r="A6" s="3"/>
      <c r="B6" s="15"/>
      <c r="C6" s="42"/>
      <c r="D6" s="15" t="s">
        <v>110</v>
      </c>
      <c r="E6" s="330" t="s">
        <v>1259</v>
      </c>
      <c r="F6" s="330"/>
      <c r="G6" s="330"/>
      <c r="H6" s="330"/>
      <c r="I6" s="330"/>
      <c r="J6" s="330"/>
      <c r="K6" s="330"/>
      <c r="L6" s="38"/>
      <c r="M6" s="38"/>
      <c r="N6" s="38"/>
      <c r="O6" s="38"/>
      <c r="P6" s="38"/>
      <c r="Q6" s="38"/>
      <c r="R6" s="38"/>
      <c r="S6" s="38"/>
      <c r="T6" s="169"/>
    </row>
    <row r="7" spans="1:30" ht="25.5" customHeight="1" x14ac:dyDescent="0.2">
      <c r="A7" s="36"/>
      <c r="B7" s="15"/>
      <c r="C7" s="55"/>
      <c r="D7" s="22" t="s">
        <v>499</v>
      </c>
      <c r="E7" s="330" t="s">
        <v>1114</v>
      </c>
      <c r="F7" s="330"/>
      <c r="G7" s="330"/>
      <c r="H7" s="330"/>
      <c r="I7" s="330"/>
      <c r="J7" s="330"/>
      <c r="K7" s="330"/>
      <c r="L7" s="330"/>
      <c r="M7" s="330"/>
      <c r="N7" s="330"/>
      <c r="O7" s="330"/>
      <c r="P7" s="330"/>
      <c r="Q7" s="330"/>
      <c r="R7" s="38"/>
      <c r="S7" s="38"/>
      <c r="T7" s="169"/>
    </row>
    <row r="9" spans="1:30" ht="15" customHeight="1" x14ac:dyDescent="0.25">
      <c r="A9" s="381" t="s">
        <v>223</v>
      </c>
      <c r="B9" s="381" t="s">
        <v>14</v>
      </c>
      <c r="C9" s="381" t="s">
        <v>453</v>
      </c>
      <c r="D9" s="385" t="s">
        <v>7</v>
      </c>
      <c r="E9" s="386"/>
      <c r="F9" s="386"/>
      <c r="G9" s="386"/>
      <c r="H9" s="386"/>
      <c r="I9" s="386"/>
      <c r="J9" s="383" t="s">
        <v>1090</v>
      </c>
      <c r="K9" s="382" t="s">
        <v>8</v>
      </c>
      <c r="L9" s="382"/>
      <c r="M9" s="382"/>
      <c r="N9" s="382"/>
      <c r="O9" s="382"/>
      <c r="P9" s="382"/>
      <c r="Q9" s="382"/>
      <c r="R9" s="382"/>
      <c r="S9" s="382"/>
      <c r="T9" s="331" t="s">
        <v>1298</v>
      </c>
      <c r="U9" s="322" t="s">
        <v>1277</v>
      </c>
      <c r="V9" s="322"/>
      <c r="W9" s="322"/>
      <c r="X9" s="322"/>
      <c r="Y9" s="322"/>
      <c r="Z9" s="322"/>
      <c r="AA9" s="322"/>
      <c r="AB9" s="328" t="s">
        <v>494</v>
      </c>
      <c r="AC9" s="329"/>
      <c r="AD9" s="387" t="s">
        <v>5</v>
      </c>
    </row>
    <row r="10" spans="1:30" ht="74.25" customHeight="1" x14ac:dyDescent="0.25">
      <c r="A10" s="381"/>
      <c r="B10" s="381"/>
      <c r="C10" s="381"/>
      <c r="D10" s="84" t="s">
        <v>9</v>
      </c>
      <c r="E10" s="72" t="s">
        <v>10</v>
      </c>
      <c r="F10" s="71" t="s">
        <v>12</v>
      </c>
      <c r="G10" s="71" t="s">
        <v>13</v>
      </c>
      <c r="H10" s="27" t="s">
        <v>0</v>
      </c>
      <c r="I10" s="111" t="s">
        <v>458</v>
      </c>
      <c r="J10" s="384"/>
      <c r="K10" s="72" t="s">
        <v>11</v>
      </c>
      <c r="L10" s="72" t="s">
        <v>10</v>
      </c>
      <c r="M10" s="27" t="s">
        <v>1288</v>
      </c>
      <c r="N10" s="27" t="s">
        <v>0</v>
      </c>
      <c r="O10" s="27" t="s">
        <v>15</v>
      </c>
      <c r="P10" s="27" t="s">
        <v>6</v>
      </c>
      <c r="Q10" s="27" t="s">
        <v>501</v>
      </c>
      <c r="R10" s="27" t="s">
        <v>459</v>
      </c>
      <c r="S10" s="111" t="s">
        <v>458</v>
      </c>
      <c r="T10" s="332"/>
      <c r="U10" s="30" t="s">
        <v>457</v>
      </c>
      <c r="V10" s="30" t="s">
        <v>2</v>
      </c>
      <c r="W10" s="30" t="s">
        <v>3</v>
      </c>
      <c r="X10" s="30" t="s">
        <v>460</v>
      </c>
      <c r="Y10" s="30" t="s">
        <v>461</v>
      </c>
      <c r="Z10" s="30" t="s">
        <v>4</v>
      </c>
      <c r="AA10" s="30" t="s">
        <v>462</v>
      </c>
      <c r="AB10" s="31" t="s">
        <v>495</v>
      </c>
      <c r="AC10" s="31" t="s">
        <v>496</v>
      </c>
      <c r="AD10" s="387"/>
    </row>
    <row r="11" spans="1:30" ht="24" x14ac:dyDescent="0.25">
      <c r="A11" s="365" t="s">
        <v>1259</v>
      </c>
      <c r="B11" s="368" t="s">
        <v>749</v>
      </c>
      <c r="C11" s="355">
        <v>39</v>
      </c>
      <c r="D11" s="246" t="s">
        <v>1260</v>
      </c>
      <c r="E11" s="246" t="s">
        <v>1161</v>
      </c>
      <c r="F11" s="254">
        <v>147741</v>
      </c>
      <c r="G11" s="254" t="s">
        <v>1163</v>
      </c>
      <c r="H11" s="254" t="s">
        <v>454</v>
      </c>
      <c r="I11" s="254" t="s">
        <v>1162</v>
      </c>
      <c r="J11" s="379">
        <v>153</v>
      </c>
      <c r="K11" s="246" t="s">
        <v>743</v>
      </c>
      <c r="L11" s="246" t="s">
        <v>744</v>
      </c>
      <c r="M11" s="254" t="s">
        <v>1281</v>
      </c>
      <c r="N11" s="349" t="s">
        <v>454</v>
      </c>
      <c r="O11" s="349" t="s">
        <v>745</v>
      </c>
      <c r="P11" s="349">
        <v>0.25</v>
      </c>
      <c r="Q11" s="346">
        <v>0</v>
      </c>
      <c r="R11" s="346">
        <v>15</v>
      </c>
      <c r="S11" s="349">
        <v>3</v>
      </c>
      <c r="T11" s="136" t="s">
        <v>1595</v>
      </c>
      <c r="U11" s="390">
        <v>3447000</v>
      </c>
      <c r="V11" s="390">
        <v>2090000</v>
      </c>
      <c r="W11" s="390">
        <v>107000</v>
      </c>
      <c r="X11" s="390">
        <v>1250000</v>
      </c>
      <c r="Y11" s="390"/>
      <c r="Z11" s="390"/>
      <c r="AA11" s="390"/>
      <c r="AB11" s="377"/>
      <c r="AC11" s="377"/>
      <c r="AD11" s="333" t="s">
        <v>1233</v>
      </c>
    </row>
    <row r="12" spans="1:30" s="82" customFormat="1" ht="48" x14ac:dyDescent="0.25">
      <c r="A12" s="366"/>
      <c r="B12" s="369"/>
      <c r="C12" s="356"/>
      <c r="D12" s="247"/>
      <c r="E12" s="249"/>
      <c r="F12" s="255"/>
      <c r="G12" s="255"/>
      <c r="H12" s="255"/>
      <c r="I12" s="255"/>
      <c r="J12" s="380"/>
      <c r="K12" s="247"/>
      <c r="L12" s="249"/>
      <c r="M12" s="255"/>
      <c r="N12" s="350"/>
      <c r="O12" s="350"/>
      <c r="P12" s="350"/>
      <c r="Q12" s="347"/>
      <c r="R12" s="347"/>
      <c r="S12" s="350"/>
      <c r="T12" s="136" t="s">
        <v>1596</v>
      </c>
      <c r="U12" s="390"/>
      <c r="V12" s="390"/>
      <c r="W12" s="390"/>
      <c r="X12" s="390"/>
      <c r="Y12" s="390"/>
      <c r="Z12" s="390"/>
      <c r="AA12" s="390"/>
      <c r="AB12" s="377"/>
      <c r="AC12" s="377"/>
      <c r="AD12" s="334"/>
    </row>
    <row r="13" spans="1:30" ht="45" x14ac:dyDescent="0.25">
      <c r="A13" s="366"/>
      <c r="B13" s="369"/>
      <c r="C13" s="373">
        <v>40</v>
      </c>
      <c r="D13" s="371" t="s">
        <v>135</v>
      </c>
      <c r="E13" s="371" t="s">
        <v>41</v>
      </c>
      <c r="F13" s="333" t="s">
        <v>42</v>
      </c>
      <c r="G13" s="339" t="s">
        <v>43</v>
      </c>
      <c r="H13" s="339" t="s">
        <v>456</v>
      </c>
      <c r="I13" s="339">
        <v>3.75</v>
      </c>
      <c r="J13" s="352">
        <v>154</v>
      </c>
      <c r="K13" s="246" t="s">
        <v>1227</v>
      </c>
      <c r="L13" s="363" t="s">
        <v>139</v>
      </c>
      <c r="M13" s="333" t="s">
        <v>1282</v>
      </c>
      <c r="N13" s="349" t="str">
        <f>IF((Q13-R13)=0,"MM",IF((Q13-R13)&gt;0,"MR","MI"))</f>
        <v>MI</v>
      </c>
      <c r="O13" s="349" t="s">
        <v>1139</v>
      </c>
      <c r="P13" s="349">
        <v>0.25</v>
      </c>
      <c r="Q13" s="346">
        <v>0</v>
      </c>
      <c r="R13" s="346">
        <v>64</v>
      </c>
      <c r="S13" s="349" t="s">
        <v>718</v>
      </c>
      <c r="T13" s="212" t="s">
        <v>1801</v>
      </c>
      <c r="U13" s="390"/>
      <c r="V13" s="390"/>
      <c r="W13" s="390"/>
      <c r="X13" s="390"/>
      <c r="Y13" s="390"/>
      <c r="Z13" s="390"/>
      <c r="AA13" s="390"/>
      <c r="AB13" s="377"/>
      <c r="AC13" s="377"/>
      <c r="AD13" s="388" t="s">
        <v>498</v>
      </c>
    </row>
    <row r="14" spans="1:30" s="82" customFormat="1" ht="36" x14ac:dyDescent="0.25">
      <c r="A14" s="366"/>
      <c r="B14" s="369"/>
      <c r="C14" s="374"/>
      <c r="D14" s="372"/>
      <c r="E14" s="372"/>
      <c r="F14" s="334"/>
      <c r="G14" s="340"/>
      <c r="H14" s="340"/>
      <c r="I14" s="340"/>
      <c r="J14" s="353"/>
      <c r="K14" s="247"/>
      <c r="L14" s="364"/>
      <c r="M14" s="334"/>
      <c r="N14" s="350"/>
      <c r="O14" s="350"/>
      <c r="P14" s="350"/>
      <c r="Q14" s="347"/>
      <c r="R14" s="347"/>
      <c r="S14" s="350"/>
      <c r="T14" s="130" t="s">
        <v>1802</v>
      </c>
      <c r="U14" s="390"/>
      <c r="V14" s="390"/>
      <c r="W14" s="390"/>
      <c r="X14" s="390"/>
      <c r="Y14" s="390"/>
      <c r="Z14" s="390"/>
      <c r="AA14" s="390"/>
      <c r="AB14" s="377"/>
      <c r="AC14" s="377"/>
      <c r="AD14" s="388"/>
    </row>
    <row r="15" spans="1:30" s="82" customFormat="1" ht="36" x14ac:dyDescent="0.25">
      <c r="A15" s="366"/>
      <c r="B15" s="369"/>
      <c r="C15" s="374"/>
      <c r="D15" s="372"/>
      <c r="E15" s="372"/>
      <c r="F15" s="334"/>
      <c r="G15" s="340"/>
      <c r="H15" s="340"/>
      <c r="I15" s="340"/>
      <c r="J15" s="353"/>
      <c r="K15" s="247"/>
      <c r="L15" s="249"/>
      <c r="M15" s="334"/>
      <c r="N15" s="350"/>
      <c r="O15" s="350"/>
      <c r="P15" s="350"/>
      <c r="Q15" s="347"/>
      <c r="R15" s="347"/>
      <c r="S15" s="350"/>
      <c r="T15" s="130" t="s">
        <v>1803</v>
      </c>
      <c r="U15" s="390"/>
      <c r="V15" s="390"/>
      <c r="W15" s="390"/>
      <c r="X15" s="390"/>
      <c r="Y15" s="390"/>
      <c r="Z15" s="390"/>
      <c r="AA15" s="390"/>
      <c r="AB15" s="377"/>
      <c r="AC15" s="377"/>
      <c r="AD15" s="388"/>
    </row>
    <row r="16" spans="1:30" s="82" customFormat="1" ht="36" x14ac:dyDescent="0.25">
      <c r="A16" s="366"/>
      <c r="B16" s="369"/>
      <c r="C16" s="374"/>
      <c r="D16" s="372"/>
      <c r="E16" s="372"/>
      <c r="F16" s="334"/>
      <c r="G16" s="340"/>
      <c r="H16" s="340"/>
      <c r="I16" s="340"/>
      <c r="J16" s="353"/>
      <c r="K16" s="247"/>
      <c r="L16" s="249"/>
      <c r="M16" s="334"/>
      <c r="N16" s="350"/>
      <c r="O16" s="350"/>
      <c r="P16" s="350"/>
      <c r="Q16" s="347"/>
      <c r="R16" s="347"/>
      <c r="S16" s="350"/>
      <c r="T16" s="130" t="s">
        <v>1804</v>
      </c>
      <c r="U16" s="390"/>
      <c r="V16" s="390"/>
      <c r="W16" s="390"/>
      <c r="X16" s="390"/>
      <c r="Y16" s="390"/>
      <c r="Z16" s="390"/>
      <c r="AA16" s="390"/>
      <c r="AB16" s="377"/>
      <c r="AC16" s="377"/>
      <c r="AD16" s="388"/>
    </row>
    <row r="17" spans="1:30" s="82" customFormat="1" ht="24" x14ac:dyDescent="0.25">
      <c r="A17" s="366"/>
      <c r="B17" s="369"/>
      <c r="C17" s="374"/>
      <c r="D17" s="372"/>
      <c r="E17" s="372"/>
      <c r="F17" s="334"/>
      <c r="G17" s="340"/>
      <c r="H17" s="340"/>
      <c r="I17" s="340"/>
      <c r="J17" s="354"/>
      <c r="K17" s="248"/>
      <c r="L17" s="250"/>
      <c r="M17" s="338"/>
      <c r="N17" s="351"/>
      <c r="O17" s="351"/>
      <c r="P17" s="351"/>
      <c r="Q17" s="348"/>
      <c r="R17" s="348"/>
      <c r="S17" s="351"/>
      <c r="T17" s="130" t="s">
        <v>1628</v>
      </c>
      <c r="U17" s="390"/>
      <c r="V17" s="390"/>
      <c r="W17" s="390"/>
      <c r="X17" s="390"/>
      <c r="Y17" s="390"/>
      <c r="Z17" s="390"/>
      <c r="AA17" s="390"/>
      <c r="AB17" s="377"/>
      <c r="AC17" s="377"/>
      <c r="AD17" s="388"/>
    </row>
    <row r="18" spans="1:30" ht="36" x14ac:dyDescent="0.25">
      <c r="A18" s="366"/>
      <c r="B18" s="369"/>
      <c r="C18" s="374"/>
      <c r="D18" s="372"/>
      <c r="E18" s="372"/>
      <c r="F18" s="334"/>
      <c r="G18" s="340"/>
      <c r="H18" s="340"/>
      <c r="I18" s="340"/>
      <c r="J18" s="160">
        <v>155</v>
      </c>
      <c r="K18" s="161" t="s">
        <v>136</v>
      </c>
      <c r="L18" s="161" t="s">
        <v>40</v>
      </c>
      <c r="M18" s="154" t="s">
        <v>1282</v>
      </c>
      <c r="N18" s="156" t="s">
        <v>454</v>
      </c>
      <c r="O18" s="156" t="s">
        <v>1141</v>
      </c>
      <c r="P18" s="156">
        <v>0.05</v>
      </c>
      <c r="Q18" s="158">
        <v>15</v>
      </c>
      <c r="R18" s="158" t="s">
        <v>719</v>
      </c>
      <c r="S18" s="156">
        <v>0</v>
      </c>
      <c r="T18" s="130" t="s">
        <v>1805</v>
      </c>
      <c r="U18" s="390"/>
      <c r="V18" s="390"/>
      <c r="W18" s="390"/>
      <c r="X18" s="390"/>
      <c r="Y18" s="390"/>
      <c r="Z18" s="390"/>
      <c r="AA18" s="390"/>
      <c r="AB18" s="377"/>
      <c r="AC18" s="377"/>
      <c r="AD18" s="388"/>
    </row>
    <row r="19" spans="1:30" ht="48" x14ac:dyDescent="0.25">
      <c r="A19" s="366"/>
      <c r="B19" s="369"/>
      <c r="C19" s="374"/>
      <c r="D19" s="372"/>
      <c r="E19" s="372"/>
      <c r="F19" s="334"/>
      <c r="G19" s="340"/>
      <c r="H19" s="340"/>
      <c r="I19" s="340"/>
      <c r="J19" s="361">
        <v>156</v>
      </c>
      <c r="K19" s="363" t="s">
        <v>137</v>
      </c>
      <c r="L19" s="363" t="s">
        <v>39</v>
      </c>
      <c r="M19" s="333" t="s">
        <v>1282</v>
      </c>
      <c r="N19" s="349" t="str">
        <f t="shared" ref="N19:N37" si="0">IF((Q19-R19)=0,"MM",IF((Q19-R19)&gt;0,"MR","MI"))</f>
        <v>MI</v>
      </c>
      <c r="O19" s="349" t="s">
        <v>721</v>
      </c>
      <c r="P19" s="349">
        <v>0.05</v>
      </c>
      <c r="Q19" s="346">
        <v>3.8</v>
      </c>
      <c r="R19" s="346">
        <v>5</v>
      </c>
      <c r="S19" s="349">
        <v>4.0999999999999996</v>
      </c>
      <c r="T19" s="206" t="s">
        <v>1806</v>
      </c>
      <c r="U19" s="390"/>
      <c r="V19" s="390"/>
      <c r="W19" s="390"/>
      <c r="X19" s="390"/>
      <c r="Y19" s="390"/>
      <c r="Z19" s="390"/>
      <c r="AA19" s="390"/>
      <c r="AB19" s="377"/>
      <c r="AC19" s="377"/>
      <c r="AD19" s="388"/>
    </row>
    <row r="20" spans="1:30" s="82" customFormat="1" ht="36" x14ac:dyDescent="0.25">
      <c r="A20" s="366"/>
      <c r="B20" s="369"/>
      <c r="C20" s="374"/>
      <c r="D20" s="372"/>
      <c r="E20" s="372"/>
      <c r="F20" s="334"/>
      <c r="G20" s="340"/>
      <c r="H20" s="340"/>
      <c r="I20" s="340"/>
      <c r="J20" s="362"/>
      <c r="K20" s="249"/>
      <c r="L20" s="249"/>
      <c r="M20" s="334"/>
      <c r="N20" s="350"/>
      <c r="O20" s="350"/>
      <c r="P20" s="350"/>
      <c r="Q20" s="347"/>
      <c r="R20" s="347"/>
      <c r="S20" s="350"/>
      <c r="T20" s="206" t="s">
        <v>1771</v>
      </c>
      <c r="U20" s="390"/>
      <c r="V20" s="390"/>
      <c r="W20" s="390"/>
      <c r="X20" s="390"/>
      <c r="Y20" s="390"/>
      <c r="Z20" s="390"/>
      <c r="AA20" s="390"/>
      <c r="AB20" s="377"/>
      <c r="AC20" s="377"/>
      <c r="AD20" s="388"/>
    </row>
    <row r="21" spans="1:30" s="82" customFormat="1" ht="24" x14ac:dyDescent="0.25">
      <c r="A21" s="366"/>
      <c r="B21" s="369"/>
      <c r="C21" s="374"/>
      <c r="D21" s="372"/>
      <c r="E21" s="372"/>
      <c r="F21" s="334"/>
      <c r="G21" s="340"/>
      <c r="H21" s="340"/>
      <c r="I21" s="340"/>
      <c r="J21" s="362"/>
      <c r="K21" s="249"/>
      <c r="L21" s="249"/>
      <c r="M21" s="334"/>
      <c r="N21" s="350"/>
      <c r="O21" s="350"/>
      <c r="P21" s="350"/>
      <c r="Q21" s="347"/>
      <c r="R21" s="347"/>
      <c r="S21" s="350"/>
      <c r="T21" s="206" t="s">
        <v>1772</v>
      </c>
      <c r="U21" s="390"/>
      <c r="V21" s="390"/>
      <c r="W21" s="390"/>
      <c r="X21" s="390"/>
      <c r="Y21" s="390"/>
      <c r="Z21" s="390"/>
      <c r="AA21" s="390"/>
      <c r="AB21" s="377"/>
      <c r="AC21" s="377"/>
      <c r="AD21" s="388"/>
    </row>
    <row r="22" spans="1:30" s="82" customFormat="1" ht="48" x14ac:dyDescent="0.25">
      <c r="A22" s="366"/>
      <c r="B22" s="369"/>
      <c r="C22" s="374"/>
      <c r="D22" s="372"/>
      <c r="E22" s="372"/>
      <c r="F22" s="334"/>
      <c r="G22" s="340"/>
      <c r="H22" s="340"/>
      <c r="I22" s="340"/>
      <c r="J22" s="160">
        <v>157</v>
      </c>
      <c r="K22" s="161" t="s">
        <v>136</v>
      </c>
      <c r="L22" s="161" t="s">
        <v>138</v>
      </c>
      <c r="M22" s="154" t="s">
        <v>1282</v>
      </c>
      <c r="N22" s="164" t="str">
        <f>IF((Q22-R22)=0,"MM",IF((Q22-R22)&gt;0,"MR","MI"))</f>
        <v>MI</v>
      </c>
      <c r="O22" s="154" t="s">
        <v>1141</v>
      </c>
      <c r="P22" s="165">
        <v>0.05</v>
      </c>
      <c r="Q22" s="154">
        <v>0</v>
      </c>
      <c r="R22" s="154">
        <v>1</v>
      </c>
      <c r="S22" s="154">
        <v>0</v>
      </c>
      <c r="T22" s="130" t="s">
        <v>1629</v>
      </c>
      <c r="U22" s="390"/>
      <c r="V22" s="390"/>
      <c r="W22" s="390"/>
      <c r="X22" s="390"/>
      <c r="Y22" s="390"/>
      <c r="Z22" s="390"/>
      <c r="AA22" s="390"/>
      <c r="AB22" s="377"/>
      <c r="AC22" s="377"/>
      <c r="AD22" s="388"/>
    </row>
    <row r="23" spans="1:30" ht="36" x14ac:dyDescent="0.25">
      <c r="A23" s="366"/>
      <c r="B23" s="369"/>
      <c r="C23" s="374"/>
      <c r="D23" s="372"/>
      <c r="E23" s="372"/>
      <c r="F23" s="334"/>
      <c r="G23" s="340"/>
      <c r="H23" s="340"/>
      <c r="I23" s="340"/>
      <c r="J23" s="352">
        <v>158</v>
      </c>
      <c r="K23" s="371" t="s">
        <v>141</v>
      </c>
      <c r="L23" s="363" t="s">
        <v>44</v>
      </c>
      <c r="M23" s="333" t="s">
        <v>1282</v>
      </c>
      <c r="N23" s="349" t="str">
        <f t="shared" si="0"/>
        <v>MM</v>
      </c>
      <c r="O23" s="349" t="s">
        <v>720</v>
      </c>
      <c r="P23" s="349">
        <v>0.15</v>
      </c>
      <c r="Q23" s="346">
        <v>8.9</v>
      </c>
      <c r="R23" s="346">
        <v>8.9</v>
      </c>
      <c r="S23" s="349">
        <v>8.9</v>
      </c>
      <c r="T23" s="206" t="s">
        <v>1773</v>
      </c>
      <c r="U23" s="390"/>
      <c r="V23" s="390"/>
      <c r="W23" s="390"/>
      <c r="X23" s="390"/>
      <c r="Y23" s="390"/>
      <c r="Z23" s="390"/>
      <c r="AA23" s="390"/>
      <c r="AB23" s="377"/>
      <c r="AC23" s="377"/>
      <c r="AD23" s="388"/>
    </row>
    <row r="24" spans="1:30" s="82" customFormat="1" ht="24" x14ac:dyDescent="0.25">
      <c r="A24" s="366"/>
      <c r="B24" s="369"/>
      <c r="C24" s="374"/>
      <c r="D24" s="372"/>
      <c r="E24" s="372"/>
      <c r="F24" s="334"/>
      <c r="G24" s="340"/>
      <c r="H24" s="340"/>
      <c r="I24" s="340"/>
      <c r="J24" s="353"/>
      <c r="K24" s="372"/>
      <c r="L24" s="364"/>
      <c r="M24" s="334"/>
      <c r="N24" s="350"/>
      <c r="O24" s="350"/>
      <c r="P24" s="350"/>
      <c r="Q24" s="347"/>
      <c r="R24" s="347"/>
      <c r="S24" s="350"/>
      <c r="T24" s="206" t="s">
        <v>1774</v>
      </c>
      <c r="U24" s="390"/>
      <c r="V24" s="390"/>
      <c r="W24" s="390"/>
      <c r="X24" s="390"/>
      <c r="Y24" s="390"/>
      <c r="Z24" s="390"/>
      <c r="AA24" s="390"/>
      <c r="AB24" s="377"/>
      <c r="AC24" s="377"/>
      <c r="AD24" s="388"/>
    </row>
    <row r="25" spans="1:30" s="82" customFormat="1" ht="48" x14ac:dyDescent="0.25">
      <c r="A25" s="366"/>
      <c r="B25" s="369"/>
      <c r="C25" s="374"/>
      <c r="D25" s="372"/>
      <c r="E25" s="372"/>
      <c r="F25" s="334"/>
      <c r="G25" s="340"/>
      <c r="H25" s="340"/>
      <c r="I25" s="340"/>
      <c r="J25" s="159">
        <v>159</v>
      </c>
      <c r="K25" s="372"/>
      <c r="L25" s="161" t="s">
        <v>45</v>
      </c>
      <c r="M25" s="154" t="s">
        <v>1282</v>
      </c>
      <c r="N25" s="164" t="str">
        <f>IF((Q25-R25)=0,"MM",IF((Q25-R25)&gt;0,"MR","MI"))</f>
        <v>MM</v>
      </c>
      <c r="O25" s="154" t="s">
        <v>1139</v>
      </c>
      <c r="P25" s="165">
        <v>0.05</v>
      </c>
      <c r="Q25" s="157">
        <v>64</v>
      </c>
      <c r="R25" s="157">
        <v>64</v>
      </c>
      <c r="S25" s="154">
        <v>64</v>
      </c>
      <c r="T25" s="130" t="s">
        <v>1630</v>
      </c>
      <c r="U25" s="390"/>
      <c r="V25" s="390"/>
      <c r="W25" s="390"/>
      <c r="X25" s="390"/>
      <c r="Y25" s="390"/>
      <c r="Z25" s="390"/>
      <c r="AA25" s="390"/>
      <c r="AB25" s="377"/>
      <c r="AC25" s="377"/>
      <c r="AD25" s="388"/>
    </row>
    <row r="26" spans="1:30" ht="36" x14ac:dyDescent="0.25">
      <c r="A26" s="366"/>
      <c r="B26" s="369"/>
      <c r="C26" s="374"/>
      <c r="D26" s="372"/>
      <c r="E26" s="372"/>
      <c r="F26" s="334"/>
      <c r="G26" s="340"/>
      <c r="H26" s="340"/>
      <c r="I26" s="340"/>
      <c r="J26" s="160">
        <v>160</v>
      </c>
      <c r="K26" s="161" t="s">
        <v>140</v>
      </c>
      <c r="L26" s="161" t="s">
        <v>46</v>
      </c>
      <c r="M26" s="154" t="s">
        <v>1282</v>
      </c>
      <c r="N26" s="156" t="str">
        <f t="shared" si="0"/>
        <v>MR</v>
      </c>
      <c r="O26" s="156" t="s">
        <v>1139</v>
      </c>
      <c r="P26" s="156">
        <v>0.15</v>
      </c>
      <c r="Q26" s="158">
        <v>4.9000000000000004</v>
      </c>
      <c r="R26" s="158">
        <v>3.6</v>
      </c>
      <c r="S26" s="156">
        <v>4.5999999999999996</v>
      </c>
      <c r="T26" s="130" t="s">
        <v>1631</v>
      </c>
      <c r="U26" s="390"/>
      <c r="V26" s="390"/>
      <c r="W26" s="390"/>
      <c r="X26" s="390"/>
      <c r="Y26" s="390"/>
      <c r="Z26" s="390"/>
      <c r="AA26" s="390"/>
      <c r="AB26" s="377"/>
      <c r="AC26" s="377"/>
      <c r="AD26" s="388"/>
    </row>
    <row r="27" spans="1:30" s="82" customFormat="1" ht="24" x14ac:dyDescent="0.25">
      <c r="A27" s="366"/>
      <c r="B27" s="369"/>
      <c r="C27" s="374"/>
      <c r="D27" s="372"/>
      <c r="E27" s="372"/>
      <c r="F27" s="334"/>
      <c r="G27" s="340"/>
      <c r="H27" s="340"/>
      <c r="I27" s="340"/>
      <c r="J27" s="352">
        <v>161</v>
      </c>
      <c r="K27" s="363" t="s">
        <v>47</v>
      </c>
      <c r="L27" s="363" t="s">
        <v>47</v>
      </c>
      <c r="M27" s="333" t="s">
        <v>1282</v>
      </c>
      <c r="N27" s="343" t="str">
        <f>IF((Q27-R27)=0,"MM",IF((Q27-R27)&gt;0,"MR","MI"))</f>
        <v>MR</v>
      </c>
      <c r="O27" s="333" t="s">
        <v>1139</v>
      </c>
      <c r="P27" s="335">
        <v>0.05</v>
      </c>
      <c r="Q27" s="333">
        <v>22.2</v>
      </c>
      <c r="R27" s="333">
        <v>20</v>
      </c>
      <c r="S27" s="333">
        <v>21.65</v>
      </c>
      <c r="T27" s="130" t="s">
        <v>1632</v>
      </c>
      <c r="U27" s="390"/>
      <c r="V27" s="390"/>
      <c r="W27" s="390"/>
      <c r="X27" s="390"/>
      <c r="Y27" s="390"/>
      <c r="Z27" s="390"/>
      <c r="AA27" s="390"/>
      <c r="AB27" s="377"/>
      <c r="AC27" s="377"/>
      <c r="AD27" s="388"/>
    </row>
    <row r="28" spans="1:30" s="82" customFormat="1" ht="24" x14ac:dyDescent="0.25">
      <c r="A28" s="366"/>
      <c r="B28" s="369"/>
      <c r="C28" s="374"/>
      <c r="D28" s="372"/>
      <c r="E28" s="372"/>
      <c r="F28" s="334"/>
      <c r="G28" s="340"/>
      <c r="H28" s="340"/>
      <c r="I28" s="340"/>
      <c r="J28" s="353"/>
      <c r="K28" s="249"/>
      <c r="L28" s="249"/>
      <c r="M28" s="334"/>
      <c r="N28" s="344"/>
      <c r="O28" s="334"/>
      <c r="P28" s="336"/>
      <c r="Q28" s="334"/>
      <c r="R28" s="334"/>
      <c r="S28" s="334"/>
      <c r="T28" s="130" t="s">
        <v>1633</v>
      </c>
      <c r="U28" s="390"/>
      <c r="V28" s="390"/>
      <c r="W28" s="390"/>
      <c r="X28" s="390"/>
      <c r="Y28" s="390"/>
      <c r="Z28" s="390"/>
      <c r="AA28" s="390"/>
      <c r="AB28" s="377"/>
      <c r="AC28" s="377"/>
      <c r="AD28" s="388"/>
    </row>
    <row r="29" spans="1:30" s="82" customFormat="1" ht="24" x14ac:dyDescent="0.25">
      <c r="A29" s="366"/>
      <c r="B29" s="369"/>
      <c r="C29" s="374"/>
      <c r="D29" s="372"/>
      <c r="E29" s="372"/>
      <c r="F29" s="334"/>
      <c r="G29" s="340"/>
      <c r="H29" s="340"/>
      <c r="I29" s="340"/>
      <c r="J29" s="353"/>
      <c r="K29" s="249"/>
      <c r="L29" s="249"/>
      <c r="M29" s="334"/>
      <c r="N29" s="344"/>
      <c r="O29" s="334"/>
      <c r="P29" s="336"/>
      <c r="Q29" s="334"/>
      <c r="R29" s="334"/>
      <c r="S29" s="334"/>
      <c r="T29" s="130" t="s">
        <v>1634</v>
      </c>
      <c r="U29" s="390"/>
      <c r="V29" s="390"/>
      <c r="W29" s="390"/>
      <c r="X29" s="390"/>
      <c r="Y29" s="390"/>
      <c r="Z29" s="390"/>
      <c r="AA29" s="390"/>
      <c r="AB29" s="377"/>
      <c r="AC29" s="377"/>
      <c r="AD29" s="388"/>
    </row>
    <row r="30" spans="1:30" ht="36" x14ac:dyDescent="0.25">
      <c r="A30" s="366"/>
      <c r="B30" s="369"/>
      <c r="C30" s="375"/>
      <c r="D30" s="376"/>
      <c r="E30" s="376"/>
      <c r="F30" s="338"/>
      <c r="G30" s="378"/>
      <c r="H30" s="378"/>
      <c r="I30" s="378"/>
      <c r="J30" s="354"/>
      <c r="K30" s="250"/>
      <c r="L30" s="250"/>
      <c r="M30" s="338"/>
      <c r="N30" s="345"/>
      <c r="O30" s="338"/>
      <c r="P30" s="337"/>
      <c r="Q30" s="338"/>
      <c r="R30" s="338"/>
      <c r="S30" s="338"/>
      <c r="T30" s="130" t="s">
        <v>1635</v>
      </c>
      <c r="U30" s="390"/>
      <c r="V30" s="390"/>
      <c r="W30" s="390"/>
      <c r="X30" s="390"/>
      <c r="Y30" s="390"/>
      <c r="Z30" s="390"/>
      <c r="AA30" s="390"/>
      <c r="AB30" s="377"/>
      <c r="AC30" s="377"/>
      <c r="AD30" s="388"/>
    </row>
    <row r="31" spans="1:30" ht="24" x14ac:dyDescent="0.25">
      <c r="A31" s="366"/>
      <c r="B31" s="369"/>
      <c r="C31" s="352">
        <v>41</v>
      </c>
      <c r="D31" s="363" t="s">
        <v>48</v>
      </c>
      <c r="E31" s="363" t="s">
        <v>710</v>
      </c>
      <c r="F31" s="359">
        <v>16.399999999999999</v>
      </c>
      <c r="G31" s="359">
        <v>16</v>
      </c>
      <c r="H31" s="359" t="s">
        <v>456</v>
      </c>
      <c r="I31" s="359">
        <v>16.3</v>
      </c>
      <c r="J31" s="361">
        <v>162</v>
      </c>
      <c r="K31" s="363" t="s">
        <v>711</v>
      </c>
      <c r="L31" s="363" t="s">
        <v>1636</v>
      </c>
      <c r="M31" s="333" t="s">
        <v>1282</v>
      </c>
      <c r="N31" s="343" t="str">
        <f t="shared" si="0"/>
        <v>MI</v>
      </c>
      <c r="O31" s="333" t="s">
        <v>1139</v>
      </c>
      <c r="P31" s="335">
        <v>0.15</v>
      </c>
      <c r="Q31" s="339">
        <v>0</v>
      </c>
      <c r="R31" s="341">
        <v>1</v>
      </c>
      <c r="S31" s="342">
        <v>0.5</v>
      </c>
      <c r="T31" s="206" t="s">
        <v>1634</v>
      </c>
      <c r="U31" s="390"/>
      <c r="V31" s="390"/>
      <c r="W31" s="390"/>
      <c r="X31" s="390"/>
      <c r="Y31" s="390"/>
      <c r="Z31" s="390"/>
      <c r="AA31" s="390"/>
      <c r="AB31" s="377"/>
      <c r="AC31" s="377"/>
      <c r="AD31" s="388"/>
    </row>
    <row r="32" spans="1:30" s="82" customFormat="1" ht="24" x14ac:dyDescent="0.25">
      <c r="A32" s="366"/>
      <c r="B32" s="369"/>
      <c r="C32" s="353"/>
      <c r="D32" s="364"/>
      <c r="E32" s="249"/>
      <c r="F32" s="360"/>
      <c r="G32" s="360"/>
      <c r="H32" s="360"/>
      <c r="I32" s="360"/>
      <c r="J32" s="362"/>
      <c r="K32" s="364"/>
      <c r="L32" s="249"/>
      <c r="M32" s="334"/>
      <c r="N32" s="344"/>
      <c r="O32" s="334"/>
      <c r="P32" s="336"/>
      <c r="Q32" s="340"/>
      <c r="R32" s="340"/>
      <c r="S32" s="334"/>
      <c r="T32" s="206" t="s">
        <v>1775</v>
      </c>
      <c r="U32" s="390"/>
      <c r="V32" s="390"/>
      <c r="W32" s="390"/>
      <c r="X32" s="390"/>
      <c r="Y32" s="390"/>
      <c r="Z32" s="390"/>
      <c r="AA32" s="390"/>
      <c r="AB32" s="377"/>
      <c r="AC32" s="377"/>
      <c r="AD32" s="388"/>
    </row>
    <row r="33" spans="1:30" s="82" customFormat="1" ht="36" x14ac:dyDescent="0.25">
      <c r="A33" s="366"/>
      <c r="B33" s="369"/>
      <c r="C33" s="353"/>
      <c r="D33" s="364"/>
      <c r="E33" s="249"/>
      <c r="F33" s="360"/>
      <c r="G33" s="360"/>
      <c r="H33" s="360"/>
      <c r="I33" s="360"/>
      <c r="J33" s="362"/>
      <c r="K33" s="364"/>
      <c r="L33" s="249"/>
      <c r="M33" s="334"/>
      <c r="N33" s="344"/>
      <c r="O33" s="334"/>
      <c r="P33" s="336"/>
      <c r="Q33" s="340"/>
      <c r="R33" s="340"/>
      <c r="S33" s="334"/>
      <c r="T33" s="206" t="s">
        <v>1776</v>
      </c>
      <c r="U33" s="390"/>
      <c r="V33" s="390"/>
      <c r="W33" s="390"/>
      <c r="X33" s="390"/>
      <c r="Y33" s="390"/>
      <c r="Z33" s="390"/>
      <c r="AA33" s="390"/>
      <c r="AB33" s="377"/>
      <c r="AC33" s="377"/>
      <c r="AD33" s="388"/>
    </row>
    <row r="34" spans="1:30" s="82" customFormat="1" ht="36" customHeight="1" x14ac:dyDescent="0.25">
      <c r="A34" s="366"/>
      <c r="B34" s="369"/>
      <c r="C34" s="160">
        <v>42</v>
      </c>
      <c r="D34" s="161" t="s">
        <v>49</v>
      </c>
      <c r="E34" s="161" t="s">
        <v>50</v>
      </c>
      <c r="F34" s="155">
        <v>39.4</v>
      </c>
      <c r="G34" s="155">
        <v>20</v>
      </c>
      <c r="H34" s="155" t="s">
        <v>456</v>
      </c>
      <c r="I34" s="155">
        <v>34.4</v>
      </c>
      <c r="J34" s="160">
        <v>163</v>
      </c>
      <c r="K34" s="161" t="s">
        <v>1115</v>
      </c>
      <c r="L34" s="161" t="s">
        <v>1116</v>
      </c>
      <c r="M34" s="154" t="s">
        <v>1282</v>
      </c>
      <c r="N34" s="164" t="s">
        <v>454</v>
      </c>
      <c r="O34" s="154" t="s">
        <v>1139</v>
      </c>
      <c r="P34" s="165">
        <v>0.15</v>
      </c>
      <c r="Q34" s="157">
        <v>0</v>
      </c>
      <c r="R34" s="154">
        <v>64</v>
      </c>
      <c r="S34" s="154" t="s">
        <v>700</v>
      </c>
      <c r="T34" s="130" t="s">
        <v>1637</v>
      </c>
      <c r="U34" s="390"/>
      <c r="V34" s="390"/>
      <c r="W34" s="390"/>
      <c r="X34" s="390"/>
      <c r="Y34" s="390"/>
      <c r="Z34" s="390"/>
      <c r="AA34" s="390"/>
      <c r="AB34" s="377"/>
      <c r="AC34" s="377"/>
      <c r="AD34" s="388"/>
    </row>
    <row r="35" spans="1:30" ht="36" x14ac:dyDescent="0.25">
      <c r="A35" s="366"/>
      <c r="B35" s="369"/>
      <c r="C35" s="352">
        <v>43</v>
      </c>
      <c r="D35" s="371" t="s">
        <v>708</v>
      </c>
      <c r="E35" s="371" t="s">
        <v>709</v>
      </c>
      <c r="F35" s="359">
        <v>40</v>
      </c>
      <c r="G35" s="359">
        <v>45</v>
      </c>
      <c r="H35" s="359" t="s">
        <v>454</v>
      </c>
      <c r="I35" s="359">
        <v>41</v>
      </c>
      <c r="J35" s="160">
        <v>164</v>
      </c>
      <c r="K35" s="161" t="s">
        <v>712</v>
      </c>
      <c r="L35" s="161" t="s">
        <v>713</v>
      </c>
      <c r="M35" s="154" t="s">
        <v>1282</v>
      </c>
      <c r="N35" s="156" t="str">
        <f t="shared" si="0"/>
        <v>MR</v>
      </c>
      <c r="O35" s="156" t="s">
        <v>1139</v>
      </c>
      <c r="P35" s="156">
        <v>0.15</v>
      </c>
      <c r="Q35" s="158">
        <v>67</v>
      </c>
      <c r="R35" s="162">
        <v>1</v>
      </c>
      <c r="S35" s="163">
        <v>0.73</v>
      </c>
      <c r="T35" s="130" t="s">
        <v>1638</v>
      </c>
      <c r="U35" s="390"/>
      <c r="V35" s="390"/>
      <c r="W35" s="390"/>
      <c r="X35" s="390"/>
      <c r="Y35" s="390"/>
      <c r="Z35" s="390"/>
      <c r="AA35" s="390"/>
      <c r="AB35" s="377"/>
      <c r="AC35" s="377"/>
      <c r="AD35" s="388"/>
    </row>
    <row r="36" spans="1:30" ht="24" customHeight="1" x14ac:dyDescent="0.25">
      <c r="A36" s="366"/>
      <c r="B36" s="369"/>
      <c r="C36" s="353"/>
      <c r="D36" s="372"/>
      <c r="E36" s="372"/>
      <c r="F36" s="360"/>
      <c r="G36" s="360"/>
      <c r="H36" s="360"/>
      <c r="I36" s="360"/>
      <c r="J36" s="159">
        <v>165</v>
      </c>
      <c r="K36" s="161" t="s">
        <v>714</v>
      </c>
      <c r="L36" s="161" t="s">
        <v>715</v>
      </c>
      <c r="M36" s="154" t="s">
        <v>1282</v>
      </c>
      <c r="N36" s="156" t="str">
        <f t="shared" si="0"/>
        <v>MI</v>
      </c>
      <c r="O36" s="156" t="s">
        <v>1139</v>
      </c>
      <c r="P36" s="156">
        <v>0.05</v>
      </c>
      <c r="Q36" s="158">
        <v>0</v>
      </c>
      <c r="R36" s="162">
        <v>0.4</v>
      </c>
      <c r="S36" s="163">
        <v>0.1</v>
      </c>
      <c r="T36" s="130" t="s">
        <v>1639</v>
      </c>
      <c r="U36" s="390"/>
      <c r="V36" s="390"/>
      <c r="W36" s="390"/>
      <c r="X36" s="390"/>
      <c r="Y36" s="390"/>
      <c r="Z36" s="390"/>
      <c r="AA36" s="390"/>
      <c r="AB36" s="377"/>
      <c r="AC36" s="377"/>
      <c r="AD36" s="388"/>
    </row>
    <row r="37" spans="1:30" ht="36" x14ac:dyDescent="0.25">
      <c r="A37" s="366"/>
      <c r="B37" s="369"/>
      <c r="C37" s="353"/>
      <c r="D37" s="372"/>
      <c r="E37" s="372"/>
      <c r="F37" s="360"/>
      <c r="G37" s="360"/>
      <c r="H37" s="360"/>
      <c r="I37" s="360"/>
      <c r="J37" s="160">
        <v>166</v>
      </c>
      <c r="K37" s="161" t="s">
        <v>750</v>
      </c>
      <c r="L37" s="161" t="s">
        <v>751</v>
      </c>
      <c r="M37" s="154" t="s">
        <v>1282</v>
      </c>
      <c r="N37" s="164" t="str">
        <f t="shared" si="0"/>
        <v>MR</v>
      </c>
      <c r="O37" s="154" t="s">
        <v>1139</v>
      </c>
      <c r="P37" s="165">
        <v>0.05</v>
      </c>
      <c r="Q37" s="154">
        <v>18</v>
      </c>
      <c r="R37" s="166">
        <v>0.5</v>
      </c>
      <c r="S37" s="166">
        <v>0.26</v>
      </c>
      <c r="T37" s="130" t="s">
        <v>1807</v>
      </c>
      <c r="U37" s="390"/>
      <c r="V37" s="390"/>
      <c r="W37" s="390"/>
      <c r="X37" s="390"/>
      <c r="Y37" s="390"/>
      <c r="Z37" s="390"/>
      <c r="AA37" s="390"/>
      <c r="AB37" s="377"/>
      <c r="AC37" s="377"/>
      <c r="AD37" s="388"/>
    </row>
    <row r="38" spans="1:30" s="82" customFormat="1" ht="36" x14ac:dyDescent="0.25">
      <c r="A38" s="366"/>
      <c r="B38" s="369"/>
      <c r="C38" s="353"/>
      <c r="D38" s="372"/>
      <c r="E38" s="372"/>
      <c r="F38" s="360"/>
      <c r="G38" s="360"/>
      <c r="H38" s="360"/>
      <c r="I38" s="360"/>
      <c r="J38" s="160">
        <v>167</v>
      </c>
      <c r="K38" s="161" t="s">
        <v>716</v>
      </c>
      <c r="L38" s="161" t="s">
        <v>717</v>
      </c>
      <c r="M38" s="154" t="s">
        <v>1282</v>
      </c>
      <c r="N38" s="164" t="str">
        <f>IF((Q38-R38)=0,"MM",IF((Q38-R38)&gt;0,"MR","MI"))</f>
        <v>MR</v>
      </c>
      <c r="O38" s="154" t="s">
        <v>1139</v>
      </c>
      <c r="P38" s="165">
        <v>0.05</v>
      </c>
      <c r="Q38" s="154">
        <v>100</v>
      </c>
      <c r="R38" s="166">
        <v>1</v>
      </c>
      <c r="S38" s="166">
        <v>1</v>
      </c>
      <c r="T38" s="130" t="s">
        <v>1808</v>
      </c>
      <c r="U38" s="390"/>
      <c r="V38" s="390"/>
      <c r="W38" s="390"/>
      <c r="X38" s="390"/>
      <c r="Y38" s="390"/>
      <c r="Z38" s="390"/>
      <c r="AA38" s="390"/>
      <c r="AB38" s="377"/>
      <c r="AC38" s="377"/>
      <c r="AD38" s="388"/>
    </row>
    <row r="39" spans="1:30" s="82" customFormat="1" ht="36" x14ac:dyDescent="0.25">
      <c r="A39" s="366"/>
      <c r="B39" s="369"/>
      <c r="C39" s="355">
        <v>44</v>
      </c>
      <c r="D39" s="246" t="s">
        <v>1228</v>
      </c>
      <c r="E39" s="246" t="s">
        <v>1229</v>
      </c>
      <c r="F39" s="357">
        <v>0</v>
      </c>
      <c r="G39" s="357">
        <v>64</v>
      </c>
      <c r="H39" s="359"/>
      <c r="I39" s="359"/>
      <c r="J39" s="361">
        <v>168</v>
      </c>
      <c r="K39" s="246" t="s">
        <v>1243</v>
      </c>
      <c r="L39" s="246" t="s">
        <v>1230</v>
      </c>
      <c r="M39" s="254" t="s">
        <v>1283</v>
      </c>
      <c r="N39" s="254" t="s">
        <v>454</v>
      </c>
      <c r="O39" s="254" t="s">
        <v>1140</v>
      </c>
      <c r="P39" s="333">
        <v>0.35</v>
      </c>
      <c r="Q39" s="264">
        <v>0</v>
      </c>
      <c r="R39" s="254">
        <v>3</v>
      </c>
      <c r="S39" s="333">
        <v>0</v>
      </c>
      <c r="T39" s="245" t="s">
        <v>2111</v>
      </c>
      <c r="U39" s="390"/>
      <c r="V39" s="390"/>
      <c r="W39" s="390"/>
      <c r="X39" s="390"/>
      <c r="Y39" s="390"/>
      <c r="Z39" s="390"/>
      <c r="AA39" s="390"/>
      <c r="AB39" s="377"/>
      <c r="AC39" s="377"/>
      <c r="AD39" s="335" t="s">
        <v>1809</v>
      </c>
    </row>
    <row r="40" spans="1:30" s="82" customFormat="1" ht="36" x14ac:dyDescent="0.25">
      <c r="A40" s="366"/>
      <c r="B40" s="369"/>
      <c r="C40" s="356"/>
      <c r="D40" s="247"/>
      <c r="E40" s="249"/>
      <c r="F40" s="358"/>
      <c r="G40" s="358"/>
      <c r="H40" s="360"/>
      <c r="I40" s="360"/>
      <c r="J40" s="362"/>
      <c r="K40" s="249"/>
      <c r="L40" s="249"/>
      <c r="M40" s="255"/>
      <c r="N40" s="255"/>
      <c r="O40" s="255"/>
      <c r="P40" s="334"/>
      <c r="Q40" s="265"/>
      <c r="R40" s="255"/>
      <c r="S40" s="334"/>
      <c r="T40" s="245" t="s">
        <v>2112</v>
      </c>
      <c r="U40" s="390"/>
      <c r="V40" s="390"/>
      <c r="W40" s="390"/>
      <c r="X40" s="390"/>
      <c r="Y40" s="390"/>
      <c r="Z40" s="390"/>
      <c r="AA40" s="390"/>
      <c r="AB40" s="377"/>
      <c r="AC40" s="377"/>
      <c r="AD40" s="336"/>
    </row>
    <row r="41" spans="1:30" s="82" customFormat="1" ht="36" x14ac:dyDescent="0.25">
      <c r="A41" s="366"/>
      <c r="B41" s="369"/>
      <c r="C41" s="356"/>
      <c r="D41" s="247"/>
      <c r="E41" s="249"/>
      <c r="F41" s="358"/>
      <c r="G41" s="358"/>
      <c r="H41" s="360"/>
      <c r="I41" s="360"/>
      <c r="J41" s="362"/>
      <c r="K41" s="249"/>
      <c r="L41" s="249"/>
      <c r="M41" s="255"/>
      <c r="N41" s="255"/>
      <c r="O41" s="255"/>
      <c r="P41" s="334"/>
      <c r="Q41" s="265"/>
      <c r="R41" s="255"/>
      <c r="S41" s="334"/>
      <c r="T41" s="245" t="s">
        <v>2057</v>
      </c>
      <c r="U41" s="390"/>
      <c r="V41" s="390"/>
      <c r="W41" s="390"/>
      <c r="X41" s="390"/>
      <c r="Y41" s="390"/>
      <c r="Z41" s="390"/>
      <c r="AA41" s="390"/>
      <c r="AB41" s="377"/>
      <c r="AC41" s="377"/>
      <c r="AD41" s="336"/>
    </row>
    <row r="42" spans="1:30" s="186" customFormat="1" ht="36" x14ac:dyDescent="0.25">
      <c r="A42" s="366"/>
      <c r="B42" s="369"/>
      <c r="C42" s="356"/>
      <c r="D42" s="247"/>
      <c r="E42" s="249"/>
      <c r="F42" s="358"/>
      <c r="G42" s="358"/>
      <c r="H42" s="360"/>
      <c r="I42" s="360"/>
      <c r="J42" s="362"/>
      <c r="K42" s="249"/>
      <c r="L42" s="249"/>
      <c r="M42" s="255"/>
      <c r="N42" s="255"/>
      <c r="O42" s="255"/>
      <c r="P42" s="334"/>
      <c r="Q42" s="265"/>
      <c r="R42" s="255"/>
      <c r="S42" s="334"/>
      <c r="T42" s="245" t="s">
        <v>2113</v>
      </c>
      <c r="U42" s="390"/>
      <c r="V42" s="390"/>
      <c r="W42" s="390"/>
      <c r="X42" s="390"/>
      <c r="Y42" s="390"/>
      <c r="Z42" s="390"/>
      <c r="AA42" s="390"/>
      <c r="AB42" s="377"/>
      <c r="AC42" s="377"/>
      <c r="AD42" s="336"/>
    </row>
    <row r="43" spans="1:30" s="186" customFormat="1" ht="24" x14ac:dyDescent="0.25">
      <c r="A43" s="366"/>
      <c r="B43" s="369"/>
      <c r="C43" s="356"/>
      <c r="D43" s="247"/>
      <c r="E43" s="249"/>
      <c r="F43" s="358"/>
      <c r="G43" s="358"/>
      <c r="H43" s="360"/>
      <c r="I43" s="360"/>
      <c r="J43" s="362"/>
      <c r="K43" s="249"/>
      <c r="L43" s="249"/>
      <c r="M43" s="255"/>
      <c r="N43" s="255"/>
      <c r="O43" s="255"/>
      <c r="P43" s="334"/>
      <c r="Q43" s="265"/>
      <c r="R43" s="255"/>
      <c r="S43" s="334"/>
      <c r="T43" s="245" t="s">
        <v>2132</v>
      </c>
      <c r="U43" s="390"/>
      <c r="V43" s="390"/>
      <c r="W43" s="390"/>
      <c r="X43" s="390"/>
      <c r="Y43" s="390"/>
      <c r="Z43" s="390"/>
      <c r="AA43" s="390"/>
      <c r="AB43" s="377"/>
      <c r="AC43" s="377"/>
      <c r="AD43" s="336"/>
    </row>
    <row r="44" spans="1:30" s="186" customFormat="1" ht="48" x14ac:dyDescent="0.25">
      <c r="A44" s="366"/>
      <c r="B44" s="369"/>
      <c r="C44" s="356"/>
      <c r="D44" s="247"/>
      <c r="E44" s="249"/>
      <c r="F44" s="358"/>
      <c r="G44" s="358"/>
      <c r="H44" s="360"/>
      <c r="I44" s="360"/>
      <c r="J44" s="362"/>
      <c r="K44" s="249"/>
      <c r="L44" s="249"/>
      <c r="M44" s="255"/>
      <c r="N44" s="255"/>
      <c r="O44" s="255"/>
      <c r="P44" s="334"/>
      <c r="Q44" s="265"/>
      <c r="R44" s="255"/>
      <c r="S44" s="334"/>
      <c r="T44" s="244" t="s">
        <v>2114</v>
      </c>
      <c r="U44" s="390"/>
      <c r="V44" s="390"/>
      <c r="W44" s="390"/>
      <c r="X44" s="390"/>
      <c r="Y44" s="390"/>
      <c r="Z44" s="390"/>
      <c r="AA44" s="390"/>
      <c r="AB44" s="377"/>
      <c r="AC44" s="377"/>
      <c r="AD44" s="336"/>
    </row>
    <row r="45" spans="1:30" s="186" customFormat="1" ht="48" x14ac:dyDescent="0.25">
      <c r="A45" s="366"/>
      <c r="B45" s="369"/>
      <c r="C45" s="356"/>
      <c r="D45" s="247"/>
      <c r="E45" s="249"/>
      <c r="F45" s="358"/>
      <c r="G45" s="358"/>
      <c r="H45" s="360"/>
      <c r="I45" s="360"/>
      <c r="J45" s="362"/>
      <c r="K45" s="249"/>
      <c r="L45" s="249"/>
      <c r="M45" s="255"/>
      <c r="N45" s="255"/>
      <c r="O45" s="255"/>
      <c r="P45" s="334"/>
      <c r="Q45" s="265"/>
      <c r="R45" s="255"/>
      <c r="S45" s="334"/>
      <c r="T45" s="244" t="s">
        <v>2115</v>
      </c>
      <c r="U45" s="390"/>
      <c r="V45" s="390"/>
      <c r="W45" s="390"/>
      <c r="X45" s="390"/>
      <c r="Y45" s="390"/>
      <c r="Z45" s="390"/>
      <c r="AA45" s="390"/>
      <c r="AB45" s="377"/>
      <c r="AC45" s="377"/>
      <c r="AD45" s="336"/>
    </row>
    <row r="46" spans="1:30" s="186" customFormat="1" ht="36" x14ac:dyDescent="0.25">
      <c r="A46" s="366"/>
      <c r="B46" s="369"/>
      <c r="C46" s="356"/>
      <c r="D46" s="247"/>
      <c r="E46" s="249"/>
      <c r="F46" s="358"/>
      <c r="G46" s="358"/>
      <c r="H46" s="360"/>
      <c r="I46" s="360"/>
      <c r="J46" s="362"/>
      <c r="K46" s="249"/>
      <c r="L46" s="249"/>
      <c r="M46" s="255"/>
      <c r="N46" s="255"/>
      <c r="O46" s="255"/>
      <c r="P46" s="334"/>
      <c r="Q46" s="265"/>
      <c r="R46" s="255"/>
      <c r="S46" s="334"/>
      <c r="T46" s="244" t="s">
        <v>2116</v>
      </c>
      <c r="U46" s="390"/>
      <c r="V46" s="390"/>
      <c r="W46" s="390"/>
      <c r="X46" s="390"/>
      <c r="Y46" s="390"/>
      <c r="Z46" s="390"/>
      <c r="AA46" s="390"/>
      <c r="AB46" s="377"/>
      <c r="AC46" s="377"/>
      <c r="AD46" s="336"/>
    </row>
    <row r="47" spans="1:30" s="186" customFormat="1" ht="36" x14ac:dyDescent="0.25">
      <c r="A47" s="366"/>
      <c r="B47" s="369"/>
      <c r="C47" s="356"/>
      <c r="D47" s="247"/>
      <c r="E47" s="249"/>
      <c r="F47" s="358"/>
      <c r="G47" s="358"/>
      <c r="H47" s="360"/>
      <c r="I47" s="360"/>
      <c r="J47" s="362"/>
      <c r="K47" s="249"/>
      <c r="L47" s="249"/>
      <c r="M47" s="255"/>
      <c r="N47" s="255"/>
      <c r="O47" s="255"/>
      <c r="P47" s="334"/>
      <c r="Q47" s="265"/>
      <c r="R47" s="255"/>
      <c r="S47" s="334"/>
      <c r="T47" s="244" t="s">
        <v>2155</v>
      </c>
      <c r="U47" s="390"/>
      <c r="V47" s="390"/>
      <c r="W47" s="390"/>
      <c r="X47" s="390"/>
      <c r="Y47" s="390"/>
      <c r="Z47" s="390"/>
      <c r="AA47" s="390"/>
      <c r="AB47" s="377"/>
      <c r="AC47" s="377"/>
      <c r="AD47" s="336"/>
    </row>
    <row r="48" spans="1:30" s="186" customFormat="1" ht="60" x14ac:dyDescent="0.25">
      <c r="A48" s="366"/>
      <c r="B48" s="369"/>
      <c r="C48" s="356"/>
      <c r="D48" s="247"/>
      <c r="E48" s="249"/>
      <c r="F48" s="358"/>
      <c r="G48" s="358"/>
      <c r="H48" s="360"/>
      <c r="I48" s="360"/>
      <c r="J48" s="362"/>
      <c r="K48" s="249"/>
      <c r="L48" s="249"/>
      <c r="M48" s="255"/>
      <c r="N48" s="255"/>
      <c r="O48" s="255"/>
      <c r="P48" s="334"/>
      <c r="Q48" s="265"/>
      <c r="R48" s="255"/>
      <c r="S48" s="334"/>
      <c r="T48" s="244" t="s">
        <v>2117</v>
      </c>
      <c r="U48" s="390"/>
      <c r="V48" s="390"/>
      <c r="W48" s="390"/>
      <c r="X48" s="390"/>
      <c r="Y48" s="390"/>
      <c r="Z48" s="390"/>
      <c r="AA48" s="390"/>
      <c r="AB48" s="377"/>
      <c r="AC48" s="377"/>
      <c r="AD48" s="336"/>
    </row>
    <row r="49" spans="1:30" s="186" customFormat="1" ht="36" x14ac:dyDescent="0.25">
      <c r="A49" s="366"/>
      <c r="B49" s="369"/>
      <c r="C49" s="356"/>
      <c r="D49" s="247"/>
      <c r="E49" s="249"/>
      <c r="F49" s="358"/>
      <c r="G49" s="358"/>
      <c r="H49" s="360"/>
      <c r="I49" s="360"/>
      <c r="J49" s="362"/>
      <c r="K49" s="249"/>
      <c r="L49" s="249"/>
      <c r="M49" s="255"/>
      <c r="N49" s="255"/>
      <c r="O49" s="255"/>
      <c r="P49" s="334"/>
      <c r="Q49" s="265"/>
      <c r="R49" s="255"/>
      <c r="S49" s="334"/>
      <c r="T49" s="244" t="s">
        <v>2133</v>
      </c>
      <c r="U49" s="390"/>
      <c r="V49" s="390"/>
      <c r="W49" s="390"/>
      <c r="X49" s="390"/>
      <c r="Y49" s="390"/>
      <c r="Z49" s="390"/>
      <c r="AA49" s="390"/>
      <c r="AB49" s="377"/>
      <c r="AC49" s="377"/>
      <c r="AD49" s="336"/>
    </row>
    <row r="50" spans="1:30" s="186" customFormat="1" ht="48" x14ac:dyDescent="0.25">
      <c r="A50" s="366"/>
      <c r="B50" s="369"/>
      <c r="C50" s="356"/>
      <c r="D50" s="247"/>
      <c r="E50" s="249"/>
      <c r="F50" s="358"/>
      <c r="G50" s="358"/>
      <c r="H50" s="360"/>
      <c r="I50" s="360"/>
      <c r="J50" s="362"/>
      <c r="K50" s="249"/>
      <c r="L50" s="249"/>
      <c r="M50" s="255"/>
      <c r="N50" s="255"/>
      <c r="O50" s="255"/>
      <c r="P50" s="334"/>
      <c r="Q50" s="265"/>
      <c r="R50" s="255"/>
      <c r="S50" s="334"/>
      <c r="T50" s="244" t="s">
        <v>2129</v>
      </c>
      <c r="U50" s="390"/>
      <c r="V50" s="390"/>
      <c r="W50" s="390"/>
      <c r="X50" s="390"/>
      <c r="Y50" s="390"/>
      <c r="Z50" s="390"/>
      <c r="AA50" s="390"/>
      <c r="AB50" s="377"/>
      <c r="AC50" s="377"/>
      <c r="AD50" s="336"/>
    </row>
    <row r="51" spans="1:30" s="186" customFormat="1" ht="36" x14ac:dyDescent="0.25">
      <c r="A51" s="366"/>
      <c r="B51" s="369"/>
      <c r="C51" s="356"/>
      <c r="D51" s="247"/>
      <c r="E51" s="249"/>
      <c r="F51" s="358"/>
      <c r="G51" s="358"/>
      <c r="H51" s="360"/>
      <c r="I51" s="360"/>
      <c r="J51" s="362"/>
      <c r="K51" s="249"/>
      <c r="L51" s="249"/>
      <c r="M51" s="255"/>
      <c r="N51" s="255"/>
      <c r="O51" s="255"/>
      <c r="P51" s="334"/>
      <c r="Q51" s="265"/>
      <c r="R51" s="255"/>
      <c r="S51" s="334"/>
      <c r="T51" s="244" t="s">
        <v>2154</v>
      </c>
      <c r="U51" s="390"/>
      <c r="V51" s="390"/>
      <c r="W51" s="390"/>
      <c r="X51" s="390"/>
      <c r="Y51" s="390"/>
      <c r="Z51" s="390"/>
      <c r="AA51" s="390"/>
      <c r="AB51" s="377"/>
      <c r="AC51" s="377"/>
      <c r="AD51" s="336"/>
    </row>
    <row r="52" spans="1:30" s="186" customFormat="1" ht="36" x14ac:dyDescent="0.25">
      <c r="A52" s="366"/>
      <c r="B52" s="369"/>
      <c r="C52" s="356"/>
      <c r="D52" s="247"/>
      <c r="E52" s="249"/>
      <c r="F52" s="358"/>
      <c r="G52" s="358"/>
      <c r="H52" s="360"/>
      <c r="I52" s="360"/>
      <c r="J52" s="362"/>
      <c r="K52" s="249"/>
      <c r="L52" s="249"/>
      <c r="M52" s="255"/>
      <c r="N52" s="255"/>
      <c r="O52" s="255"/>
      <c r="P52" s="334"/>
      <c r="Q52" s="265"/>
      <c r="R52" s="255"/>
      <c r="S52" s="334"/>
      <c r="T52" s="244" t="s">
        <v>2118</v>
      </c>
      <c r="U52" s="390"/>
      <c r="V52" s="390"/>
      <c r="W52" s="390"/>
      <c r="X52" s="390"/>
      <c r="Y52" s="390"/>
      <c r="Z52" s="390"/>
      <c r="AA52" s="390"/>
      <c r="AB52" s="377"/>
      <c r="AC52" s="377"/>
      <c r="AD52" s="336"/>
    </row>
    <row r="53" spans="1:30" ht="36" x14ac:dyDescent="0.25">
      <c r="A53" s="366"/>
      <c r="B53" s="369"/>
      <c r="C53" s="355">
        <v>45</v>
      </c>
      <c r="D53" s="368" t="s">
        <v>1231</v>
      </c>
      <c r="E53" s="368" t="s">
        <v>1810</v>
      </c>
      <c r="F53" s="254">
        <v>0</v>
      </c>
      <c r="G53" s="254">
        <v>13</v>
      </c>
      <c r="H53" s="254">
        <v>13</v>
      </c>
      <c r="I53" s="254">
        <v>13</v>
      </c>
      <c r="J53" s="352">
        <v>169</v>
      </c>
      <c r="K53" s="246" t="s">
        <v>103</v>
      </c>
      <c r="L53" s="246" t="s">
        <v>967</v>
      </c>
      <c r="M53" s="254" t="s">
        <v>1284</v>
      </c>
      <c r="N53" s="333" t="s">
        <v>454</v>
      </c>
      <c r="O53" s="254" t="s">
        <v>463</v>
      </c>
      <c r="P53" s="333">
        <v>0.35</v>
      </c>
      <c r="Q53" s="266">
        <v>158160</v>
      </c>
      <c r="R53" s="266" t="s">
        <v>1083</v>
      </c>
      <c r="S53" s="333" t="s">
        <v>1101</v>
      </c>
      <c r="T53" s="136" t="s">
        <v>1469</v>
      </c>
      <c r="U53" s="390"/>
      <c r="V53" s="390"/>
      <c r="W53" s="390"/>
      <c r="X53" s="390"/>
      <c r="Y53" s="390"/>
      <c r="Z53" s="390"/>
      <c r="AA53" s="390"/>
      <c r="AB53" s="377"/>
      <c r="AC53" s="377"/>
      <c r="AD53" s="335" t="s">
        <v>1234</v>
      </c>
    </row>
    <row r="54" spans="1:30" s="82" customFormat="1" ht="24" x14ac:dyDescent="0.25">
      <c r="A54" s="366"/>
      <c r="B54" s="369"/>
      <c r="C54" s="356"/>
      <c r="D54" s="369"/>
      <c r="E54" s="369"/>
      <c r="F54" s="255"/>
      <c r="G54" s="255"/>
      <c r="H54" s="255"/>
      <c r="I54" s="255"/>
      <c r="J54" s="353"/>
      <c r="K54" s="247"/>
      <c r="L54" s="247"/>
      <c r="M54" s="255"/>
      <c r="N54" s="334"/>
      <c r="O54" s="255"/>
      <c r="P54" s="334"/>
      <c r="Q54" s="267"/>
      <c r="R54" s="267"/>
      <c r="S54" s="334"/>
      <c r="T54" s="136" t="s">
        <v>1470</v>
      </c>
      <c r="U54" s="390"/>
      <c r="V54" s="390"/>
      <c r="W54" s="390"/>
      <c r="X54" s="390"/>
      <c r="Y54" s="390"/>
      <c r="Z54" s="390"/>
      <c r="AA54" s="390"/>
      <c r="AB54" s="377"/>
      <c r="AC54" s="377"/>
      <c r="AD54" s="336"/>
    </row>
    <row r="55" spans="1:30" s="82" customFormat="1" ht="24" x14ac:dyDescent="0.25">
      <c r="A55" s="366"/>
      <c r="B55" s="369"/>
      <c r="C55" s="356"/>
      <c r="D55" s="369"/>
      <c r="E55" s="369"/>
      <c r="F55" s="255"/>
      <c r="G55" s="255"/>
      <c r="H55" s="255"/>
      <c r="I55" s="255"/>
      <c r="J55" s="353"/>
      <c r="K55" s="249"/>
      <c r="L55" s="249"/>
      <c r="M55" s="255"/>
      <c r="N55" s="334"/>
      <c r="O55" s="255"/>
      <c r="P55" s="334"/>
      <c r="Q55" s="267"/>
      <c r="R55" s="267"/>
      <c r="S55" s="334"/>
      <c r="T55" s="136" t="s">
        <v>1471</v>
      </c>
      <c r="U55" s="390"/>
      <c r="V55" s="390"/>
      <c r="W55" s="390"/>
      <c r="X55" s="390"/>
      <c r="Y55" s="390"/>
      <c r="Z55" s="390"/>
      <c r="AA55" s="390"/>
      <c r="AB55" s="377"/>
      <c r="AC55" s="377"/>
      <c r="AD55" s="336"/>
    </row>
    <row r="56" spans="1:30" s="82" customFormat="1" ht="24" x14ac:dyDescent="0.25">
      <c r="A56" s="366"/>
      <c r="B56" s="369"/>
      <c r="C56" s="356"/>
      <c r="D56" s="369"/>
      <c r="E56" s="369"/>
      <c r="F56" s="255"/>
      <c r="G56" s="255"/>
      <c r="H56" s="255"/>
      <c r="I56" s="255"/>
      <c r="J56" s="353"/>
      <c r="K56" s="249"/>
      <c r="L56" s="249"/>
      <c r="M56" s="255"/>
      <c r="N56" s="334"/>
      <c r="O56" s="255"/>
      <c r="P56" s="334"/>
      <c r="Q56" s="267"/>
      <c r="R56" s="267"/>
      <c r="S56" s="334"/>
      <c r="T56" s="136" t="s">
        <v>1472</v>
      </c>
      <c r="U56" s="390"/>
      <c r="V56" s="390"/>
      <c r="W56" s="390"/>
      <c r="X56" s="390"/>
      <c r="Y56" s="390"/>
      <c r="Z56" s="390"/>
      <c r="AA56" s="390"/>
      <c r="AB56" s="377"/>
      <c r="AC56" s="377"/>
      <c r="AD56" s="336"/>
    </row>
    <row r="57" spans="1:30" s="82" customFormat="1" ht="24" x14ac:dyDescent="0.25">
      <c r="A57" s="366"/>
      <c r="B57" s="369"/>
      <c r="C57" s="356"/>
      <c r="D57" s="369"/>
      <c r="E57" s="369"/>
      <c r="F57" s="255"/>
      <c r="G57" s="255"/>
      <c r="H57" s="255"/>
      <c r="I57" s="255"/>
      <c r="J57" s="354"/>
      <c r="K57" s="250"/>
      <c r="L57" s="250"/>
      <c r="M57" s="260"/>
      <c r="N57" s="338"/>
      <c r="O57" s="260"/>
      <c r="P57" s="338"/>
      <c r="Q57" s="289"/>
      <c r="R57" s="289"/>
      <c r="S57" s="338"/>
      <c r="T57" s="136" t="s">
        <v>1473</v>
      </c>
      <c r="U57" s="390"/>
      <c r="V57" s="390"/>
      <c r="W57" s="390"/>
      <c r="X57" s="390"/>
      <c r="Y57" s="390"/>
      <c r="Z57" s="390"/>
      <c r="AA57" s="390"/>
      <c r="AB57" s="377"/>
      <c r="AC57" s="377"/>
      <c r="AD57" s="337"/>
    </row>
    <row r="58" spans="1:30" s="82" customFormat="1" ht="36" x14ac:dyDescent="0.25">
      <c r="A58" s="366"/>
      <c r="B58" s="369"/>
      <c r="C58" s="356"/>
      <c r="D58" s="369"/>
      <c r="E58" s="369"/>
      <c r="F58" s="255"/>
      <c r="G58" s="255"/>
      <c r="H58" s="255"/>
      <c r="I58" s="255"/>
      <c r="J58" s="352">
        <v>170</v>
      </c>
      <c r="K58" s="246" t="s">
        <v>1811</v>
      </c>
      <c r="L58" s="246" t="s">
        <v>1232</v>
      </c>
      <c r="M58" s="254" t="s">
        <v>1280</v>
      </c>
      <c r="N58" s="333" t="s">
        <v>454</v>
      </c>
      <c r="O58" s="254"/>
      <c r="P58" s="333">
        <v>0.25</v>
      </c>
      <c r="Q58" s="333">
        <v>1</v>
      </c>
      <c r="R58" s="333">
        <v>1</v>
      </c>
      <c r="S58" s="333">
        <v>1</v>
      </c>
      <c r="T58" s="136" t="s">
        <v>1469</v>
      </c>
      <c r="U58" s="390"/>
      <c r="V58" s="390"/>
      <c r="W58" s="390"/>
      <c r="X58" s="390"/>
      <c r="Y58" s="390"/>
      <c r="Z58" s="390"/>
      <c r="AA58" s="390"/>
      <c r="AB58" s="377"/>
      <c r="AC58" s="377"/>
      <c r="AD58" s="335" t="s">
        <v>1812</v>
      </c>
    </row>
    <row r="59" spans="1:30" s="82" customFormat="1" ht="36" x14ac:dyDescent="0.25">
      <c r="A59" s="366"/>
      <c r="B59" s="369"/>
      <c r="C59" s="356"/>
      <c r="D59" s="369"/>
      <c r="E59" s="369"/>
      <c r="F59" s="255"/>
      <c r="G59" s="255"/>
      <c r="H59" s="255"/>
      <c r="I59" s="255"/>
      <c r="J59" s="353"/>
      <c r="K59" s="249"/>
      <c r="L59" s="249"/>
      <c r="M59" s="255"/>
      <c r="N59" s="334"/>
      <c r="O59" s="255"/>
      <c r="P59" s="334"/>
      <c r="Q59" s="334"/>
      <c r="R59" s="334"/>
      <c r="S59" s="334"/>
      <c r="T59" s="73" t="s">
        <v>1474</v>
      </c>
      <c r="U59" s="390"/>
      <c r="V59" s="390"/>
      <c r="W59" s="390"/>
      <c r="X59" s="390"/>
      <c r="Y59" s="390"/>
      <c r="Z59" s="390"/>
      <c r="AA59" s="390"/>
      <c r="AB59" s="377"/>
      <c r="AC59" s="377"/>
      <c r="AD59" s="336"/>
    </row>
    <row r="60" spans="1:30" s="82" customFormat="1" ht="24" x14ac:dyDescent="0.25">
      <c r="A60" s="366"/>
      <c r="B60" s="369"/>
      <c r="C60" s="356"/>
      <c r="D60" s="369"/>
      <c r="E60" s="369"/>
      <c r="F60" s="255"/>
      <c r="G60" s="255"/>
      <c r="H60" s="255"/>
      <c r="I60" s="255"/>
      <c r="J60" s="353"/>
      <c r="K60" s="249"/>
      <c r="L60" s="249"/>
      <c r="M60" s="255"/>
      <c r="N60" s="334"/>
      <c r="O60" s="255"/>
      <c r="P60" s="334"/>
      <c r="Q60" s="334"/>
      <c r="R60" s="334"/>
      <c r="S60" s="334"/>
      <c r="T60" s="130" t="s">
        <v>1475</v>
      </c>
      <c r="U60" s="390"/>
      <c r="V60" s="390"/>
      <c r="W60" s="390"/>
      <c r="X60" s="390"/>
      <c r="Y60" s="390"/>
      <c r="Z60" s="390"/>
      <c r="AA60" s="390"/>
      <c r="AB60" s="377"/>
      <c r="AC60" s="377"/>
      <c r="AD60" s="336"/>
    </row>
    <row r="61" spans="1:30" ht="36" x14ac:dyDescent="0.25">
      <c r="A61" s="367"/>
      <c r="B61" s="370"/>
      <c r="C61" s="389"/>
      <c r="D61" s="370"/>
      <c r="E61" s="370"/>
      <c r="F61" s="260"/>
      <c r="G61" s="260"/>
      <c r="H61" s="260"/>
      <c r="I61" s="260"/>
      <c r="J61" s="354"/>
      <c r="K61" s="250"/>
      <c r="L61" s="250"/>
      <c r="M61" s="260"/>
      <c r="N61" s="338"/>
      <c r="O61" s="260"/>
      <c r="P61" s="338"/>
      <c r="Q61" s="338"/>
      <c r="R61" s="338"/>
      <c r="S61" s="338"/>
      <c r="T61" s="130" t="s">
        <v>1476</v>
      </c>
      <c r="U61" s="390"/>
      <c r="V61" s="390"/>
      <c r="W61" s="390"/>
      <c r="X61" s="390"/>
      <c r="Y61" s="390"/>
      <c r="Z61" s="390"/>
      <c r="AA61" s="390"/>
      <c r="AB61" s="377"/>
      <c r="AC61" s="377"/>
      <c r="AD61" s="337"/>
    </row>
    <row r="62" spans="1:30" x14ac:dyDescent="0.25">
      <c r="A62" s="33"/>
      <c r="B62" s="73"/>
      <c r="C62" s="33"/>
      <c r="D62" s="73"/>
      <c r="E62" s="73"/>
      <c r="F62" s="33"/>
      <c r="G62" s="33"/>
      <c r="H62" s="33"/>
      <c r="I62" s="33"/>
      <c r="J62" s="74"/>
      <c r="K62" s="73"/>
      <c r="L62" s="73"/>
      <c r="M62" s="73"/>
      <c r="N62" s="33"/>
      <c r="O62" s="33"/>
      <c r="P62" s="105"/>
      <c r="Q62" s="33"/>
      <c r="R62" s="33"/>
      <c r="S62" s="33"/>
      <c r="T62" s="73"/>
      <c r="U62" s="75">
        <f t="shared" ref="U62:AC62" si="1">SUM(U11)</f>
        <v>3447000</v>
      </c>
      <c r="V62" s="75">
        <f t="shared" si="1"/>
        <v>2090000</v>
      </c>
      <c r="W62" s="75">
        <f t="shared" si="1"/>
        <v>107000</v>
      </c>
      <c r="X62" s="75">
        <f t="shared" si="1"/>
        <v>1250000</v>
      </c>
      <c r="Y62" s="75">
        <f t="shared" si="1"/>
        <v>0</v>
      </c>
      <c r="Z62" s="75">
        <f t="shared" si="1"/>
        <v>0</v>
      </c>
      <c r="AA62" s="75">
        <f t="shared" si="1"/>
        <v>0</v>
      </c>
      <c r="AB62" s="75">
        <f t="shared" si="1"/>
        <v>0</v>
      </c>
      <c r="AC62" s="75">
        <f t="shared" si="1"/>
        <v>0</v>
      </c>
      <c r="AD62" s="33"/>
    </row>
    <row r="64" spans="1:30" x14ac:dyDescent="0.25">
      <c r="U64" s="67">
        <v>3447000</v>
      </c>
      <c r="V64" s="67">
        <v>2090000</v>
      </c>
      <c r="W64" s="67">
        <v>107000</v>
      </c>
      <c r="X64" s="67">
        <v>1250000</v>
      </c>
      <c r="Y64" s="67">
        <v>0</v>
      </c>
      <c r="Z64" s="67">
        <v>0</v>
      </c>
      <c r="AA64" s="67">
        <v>0</v>
      </c>
      <c r="AB64" s="67">
        <v>0</v>
      </c>
      <c r="AC64" s="67">
        <v>0</v>
      </c>
    </row>
  </sheetData>
  <mergeCells count="164">
    <mergeCell ref="AD13:AD38"/>
    <mergeCell ref="C53:C61"/>
    <mergeCell ref="D53:D61"/>
    <mergeCell ref="E53:E61"/>
    <mergeCell ref="F53:F61"/>
    <mergeCell ref="G53:G61"/>
    <mergeCell ref="H53:H61"/>
    <mergeCell ref="F13:F30"/>
    <mergeCell ref="U11:U61"/>
    <mergeCell ref="V11:V61"/>
    <mergeCell ref="W11:W61"/>
    <mergeCell ref="X11:X61"/>
    <mergeCell ref="Y11:Y61"/>
    <mergeCell ref="Z11:Z61"/>
    <mergeCell ref="AA11:AA61"/>
    <mergeCell ref="AC11:AC61"/>
    <mergeCell ref="G35:G38"/>
    <mergeCell ref="H35:H38"/>
    <mergeCell ref="M23:M24"/>
    <mergeCell ref="M19:M21"/>
    <mergeCell ref="M13:M17"/>
    <mergeCell ref="N13:N17"/>
    <mergeCell ref="O13:O17"/>
    <mergeCell ref="P13:P17"/>
    <mergeCell ref="A2:AD2"/>
    <mergeCell ref="A3:AD3"/>
    <mergeCell ref="E6:K6"/>
    <mergeCell ref="A9:A10"/>
    <mergeCell ref="B9:B10"/>
    <mergeCell ref="C9:C10"/>
    <mergeCell ref="K9:S9"/>
    <mergeCell ref="E4:K4"/>
    <mergeCell ref="E5:K5"/>
    <mergeCell ref="E7:Q7"/>
    <mergeCell ref="J9:J10"/>
    <mergeCell ref="D9:I9"/>
    <mergeCell ref="AD9:AD10"/>
    <mergeCell ref="U9:AA9"/>
    <mergeCell ref="AB9:AC9"/>
    <mergeCell ref="T9:T10"/>
    <mergeCell ref="AB11:AB61"/>
    <mergeCell ref="G13:G30"/>
    <mergeCell ref="H13:H30"/>
    <mergeCell ref="I13:I30"/>
    <mergeCell ref="K23:K25"/>
    <mergeCell ref="J11:J12"/>
    <mergeCell ref="M11:M12"/>
    <mergeCell ref="N11:N12"/>
    <mergeCell ref="O11:O12"/>
    <mergeCell ref="P11:P12"/>
    <mergeCell ref="Q11:Q12"/>
    <mergeCell ref="R11:R12"/>
    <mergeCell ref="S11:S12"/>
    <mergeCell ref="K11:K12"/>
    <mergeCell ref="L11:L12"/>
    <mergeCell ref="J31:J33"/>
    <mergeCell ref="M31:M33"/>
    <mergeCell ref="J13:J17"/>
    <mergeCell ref="J19:J21"/>
    <mergeCell ref="J23:J24"/>
    <mergeCell ref="L23:L24"/>
    <mergeCell ref="K13:K17"/>
    <mergeCell ref="L13:L17"/>
    <mergeCell ref="K19:K21"/>
    <mergeCell ref="A11:A61"/>
    <mergeCell ref="B11:B61"/>
    <mergeCell ref="D35:D38"/>
    <mergeCell ref="C13:C30"/>
    <mergeCell ref="D13:D30"/>
    <mergeCell ref="C35:C38"/>
    <mergeCell ref="I53:I61"/>
    <mergeCell ref="F35:F38"/>
    <mergeCell ref="E13:E30"/>
    <mergeCell ref="E35:E38"/>
    <mergeCell ref="I35:I38"/>
    <mergeCell ref="C11:C12"/>
    <mergeCell ref="D11:D12"/>
    <mergeCell ref="E11:E12"/>
    <mergeCell ref="F11:F12"/>
    <mergeCell ref="G11:G12"/>
    <mergeCell ref="H11:H12"/>
    <mergeCell ref="I11:I12"/>
    <mergeCell ref="C31:C33"/>
    <mergeCell ref="H31:H33"/>
    <mergeCell ref="I31:I33"/>
    <mergeCell ref="L19:L21"/>
    <mergeCell ref="M27:M30"/>
    <mergeCell ref="J27:J30"/>
    <mergeCell ref="K27:K30"/>
    <mergeCell ref="L27:L30"/>
    <mergeCell ref="K31:K33"/>
    <mergeCell ref="L31:L33"/>
    <mergeCell ref="D31:D33"/>
    <mergeCell ref="E31:E33"/>
    <mergeCell ref="F31:F33"/>
    <mergeCell ref="G31:G33"/>
    <mergeCell ref="J53:J57"/>
    <mergeCell ref="J58:J61"/>
    <mergeCell ref="C39:C52"/>
    <mergeCell ref="D39:D52"/>
    <mergeCell ref="E39:E52"/>
    <mergeCell ref="F39:F52"/>
    <mergeCell ref="G39:G52"/>
    <mergeCell ref="H39:H52"/>
    <mergeCell ref="I39:I52"/>
    <mergeCell ref="J39:J52"/>
    <mergeCell ref="K39:K52"/>
    <mergeCell ref="L39:L52"/>
    <mergeCell ref="K53:K57"/>
    <mergeCell ref="L53:L57"/>
    <mergeCell ref="K58:K61"/>
    <mergeCell ref="L58:L61"/>
    <mergeCell ref="Q13:Q17"/>
    <mergeCell ref="R13:R17"/>
    <mergeCell ref="S13:S17"/>
    <mergeCell ref="N19:N21"/>
    <mergeCell ref="O19:O21"/>
    <mergeCell ref="P19:P21"/>
    <mergeCell ref="Q19:Q21"/>
    <mergeCell ref="R19:R21"/>
    <mergeCell ref="S19:S21"/>
    <mergeCell ref="N23:N24"/>
    <mergeCell ref="O23:O24"/>
    <mergeCell ref="P23:P24"/>
    <mergeCell ref="Q23:Q24"/>
    <mergeCell ref="R23:R24"/>
    <mergeCell ref="S23:S24"/>
    <mergeCell ref="N31:N33"/>
    <mergeCell ref="O31:O33"/>
    <mergeCell ref="P31:P33"/>
    <mergeCell ref="R31:R33"/>
    <mergeCell ref="S31:S33"/>
    <mergeCell ref="N27:N30"/>
    <mergeCell ref="O27:O30"/>
    <mergeCell ref="P27:P30"/>
    <mergeCell ref="Q27:Q30"/>
    <mergeCell ref="R27:R30"/>
    <mergeCell ref="S27:S30"/>
    <mergeCell ref="R53:R57"/>
    <mergeCell ref="S53:S57"/>
    <mergeCell ref="AD11:AD12"/>
    <mergeCell ref="AD39:AD52"/>
    <mergeCell ref="AD53:AD57"/>
    <mergeCell ref="AD58:AD61"/>
    <mergeCell ref="M58:M61"/>
    <mergeCell ref="N58:N61"/>
    <mergeCell ref="O58:O61"/>
    <mergeCell ref="P58:P61"/>
    <mergeCell ref="Q58:Q61"/>
    <mergeCell ref="R58:R61"/>
    <mergeCell ref="S58:S61"/>
    <mergeCell ref="M39:M52"/>
    <mergeCell ref="N39:N52"/>
    <mergeCell ref="O39:O52"/>
    <mergeCell ref="P39:P52"/>
    <mergeCell ref="Q39:Q52"/>
    <mergeCell ref="R39:R52"/>
    <mergeCell ref="S39:S52"/>
    <mergeCell ref="M53:M57"/>
    <mergeCell ref="N53:N57"/>
    <mergeCell ref="O53:O57"/>
    <mergeCell ref="P53:P57"/>
    <mergeCell ref="Q53:Q57"/>
    <mergeCell ref="Q31:Q33"/>
  </mergeCells>
  <pageMargins left="0.7" right="0.7" top="0.75" bottom="0.75" header="0.3" footer="0.3"/>
  <pageSetup paperSize="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2:AD263"/>
  <sheetViews>
    <sheetView topLeftCell="A10" zoomScale="90" zoomScaleNormal="90" workbookViewId="0">
      <pane xSplit="1" ySplit="1" topLeftCell="G11" activePane="bottomRight" state="frozen"/>
      <selection activeCell="A10" sqref="A10"/>
      <selection pane="topRight" activeCell="B10" sqref="B10"/>
      <selection pane="bottomLeft" activeCell="A11" sqref="A11"/>
      <selection pane="bottomRight" activeCell="T108" sqref="T108:T110"/>
    </sheetView>
  </sheetViews>
  <sheetFormatPr baseColWidth="10" defaultColWidth="10.85546875" defaultRowHeight="15" x14ac:dyDescent="0.25"/>
  <cols>
    <col min="1" max="1" width="9.42578125" style="1" customWidth="1"/>
    <col min="2" max="2" width="18.7109375" style="1" customWidth="1"/>
    <col min="3" max="3" width="3.5703125" style="1" customWidth="1"/>
    <col min="4" max="4" width="22.42578125" style="14" customWidth="1"/>
    <col min="5" max="5" width="31.5703125" style="14" customWidth="1"/>
    <col min="6" max="6" width="9.28515625" style="1" customWidth="1"/>
    <col min="7" max="7" width="14.85546875" style="1" customWidth="1"/>
    <col min="8" max="8" width="6.140625" style="1" customWidth="1"/>
    <col min="9" max="9" width="9" style="1" customWidth="1"/>
    <col min="10" max="10" width="3.85546875" style="1" customWidth="1"/>
    <col min="11" max="11" width="27.7109375" style="14" customWidth="1"/>
    <col min="12" max="12" width="24.42578125" style="14" customWidth="1"/>
    <col min="13" max="13" width="4" style="14" customWidth="1"/>
    <col min="14" max="14" width="8.140625" style="1" customWidth="1"/>
    <col min="15" max="15" width="6.85546875" style="1" customWidth="1"/>
    <col min="16" max="16" width="4.85546875" style="2" customWidth="1"/>
    <col min="17" max="17" width="8.7109375" style="1" customWidth="1"/>
    <col min="18" max="18" width="10.28515625" style="1" customWidth="1"/>
    <col min="19" max="19" width="9.42578125" style="1" customWidth="1"/>
    <col min="20" max="20" width="49.5703125" style="16" customWidth="1"/>
    <col min="21" max="29" width="13.7109375" style="1" customWidth="1"/>
    <col min="30" max="30" width="17.7109375" style="1" customWidth="1"/>
    <col min="31" max="16384" width="10.85546875" style="1"/>
  </cols>
  <sheetData>
    <row r="2" spans="1:30" ht="15" customHeight="1" x14ac:dyDescent="0.25">
      <c r="A2" s="251" t="s">
        <v>1297</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row>
    <row r="3" spans="1:30" ht="15" customHeight="1" x14ac:dyDescent="0.25">
      <c r="A3" s="251" t="s">
        <v>1292</v>
      </c>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row>
    <row r="4" spans="1:30" ht="15" customHeight="1" x14ac:dyDescent="0.2">
      <c r="A4" s="3"/>
      <c r="B4" s="3"/>
      <c r="C4" s="3"/>
      <c r="D4" s="41" t="s">
        <v>1037</v>
      </c>
      <c r="E4" s="307" t="s">
        <v>996</v>
      </c>
      <c r="F4" s="307"/>
      <c r="G4" s="307"/>
      <c r="H4" s="53"/>
      <c r="I4" s="53"/>
      <c r="J4" s="53"/>
      <c r="K4" s="53"/>
      <c r="L4" s="38"/>
      <c r="M4" s="38"/>
      <c r="N4" s="38"/>
      <c r="O4" s="38"/>
      <c r="P4" s="38"/>
      <c r="Q4" s="38"/>
      <c r="R4" s="38"/>
    </row>
    <row r="5" spans="1:30" ht="19.5" customHeight="1" x14ac:dyDescent="0.2">
      <c r="A5" s="3"/>
      <c r="B5" s="3"/>
      <c r="C5" s="3"/>
      <c r="D5" s="32" t="s">
        <v>1</v>
      </c>
      <c r="E5" s="330" t="s">
        <v>16</v>
      </c>
      <c r="F5" s="330"/>
      <c r="G5" s="330"/>
      <c r="H5" s="38"/>
      <c r="I5" s="38"/>
      <c r="J5" s="38"/>
      <c r="K5" s="38"/>
      <c r="L5" s="38"/>
      <c r="M5" s="38"/>
      <c r="N5" s="38"/>
      <c r="O5" s="38"/>
      <c r="P5" s="38"/>
      <c r="Q5" s="38"/>
      <c r="R5" s="38"/>
    </row>
    <row r="6" spans="1:30" ht="19.5" customHeight="1" x14ac:dyDescent="0.2">
      <c r="A6" s="3"/>
      <c r="B6" s="3"/>
      <c r="C6" s="3"/>
      <c r="D6" s="32" t="s">
        <v>110</v>
      </c>
      <c r="E6" s="330" t="s">
        <v>616</v>
      </c>
      <c r="F6" s="330"/>
      <c r="G6" s="330"/>
      <c r="H6" s="38"/>
      <c r="I6" s="38"/>
      <c r="J6" s="38"/>
      <c r="K6" s="38"/>
      <c r="L6" s="38"/>
      <c r="M6" s="38"/>
      <c r="N6" s="38"/>
      <c r="O6" s="38"/>
      <c r="P6" s="38"/>
      <c r="Q6" s="38"/>
      <c r="R6" s="38"/>
    </row>
    <row r="7" spans="1:30" ht="27.75" customHeight="1" x14ac:dyDescent="0.2">
      <c r="A7" s="37"/>
      <c r="B7" s="3"/>
      <c r="C7" s="3"/>
      <c r="D7" s="65" t="s">
        <v>499</v>
      </c>
      <c r="E7" s="430" t="s">
        <v>1124</v>
      </c>
      <c r="F7" s="430"/>
      <c r="G7" s="430"/>
      <c r="H7" s="430"/>
      <c r="I7" s="430"/>
      <c r="J7" s="430"/>
      <c r="K7" s="430"/>
      <c r="L7" s="38"/>
      <c r="M7" s="38"/>
      <c r="N7" s="38"/>
      <c r="O7" s="38"/>
      <c r="P7" s="38"/>
      <c r="Q7" s="38"/>
      <c r="R7" s="38"/>
    </row>
    <row r="9" spans="1:30" ht="15" customHeight="1" x14ac:dyDescent="0.25">
      <c r="A9" s="407" t="s">
        <v>223</v>
      </c>
      <c r="B9" s="407" t="s">
        <v>14</v>
      </c>
      <c r="C9" s="407" t="s">
        <v>453</v>
      </c>
      <c r="D9" s="297" t="s">
        <v>7</v>
      </c>
      <c r="E9" s="297"/>
      <c r="F9" s="297"/>
      <c r="G9" s="297"/>
      <c r="H9" s="297"/>
      <c r="I9" s="297"/>
      <c r="J9" s="429" t="s">
        <v>1090</v>
      </c>
      <c r="K9" s="297" t="s">
        <v>8</v>
      </c>
      <c r="L9" s="297"/>
      <c r="M9" s="297"/>
      <c r="N9" s="297"/>
      <c r="O9" s="297"/>
      <c r="P9" s="297"/>
      <c r="Q9" s="297"/>
      <c r="R9" s="297"/>
      <c r="S9" s="297"/>
      <c r="T9" s="413" t="s">
        <v>1298</v>
      </c>
      <c r="U9" s="322" t="s">
        <v>1277</v>
      </c>
      <c r="V9" s="322"/>
      <c r="W9" s="322"/>
      <c r="X9" s="322"/>
      <c r="Y9" s="322"/>
      <c r="Z9" s="322"/>
      <c r="AA9" s="322"/>
      <c r="AB9" s="409" t="s">
        <v>494</v>
      </c>
      <c r="AC9" s="409"/>
      <c r="AD9" s="408" t="s">
        <v>5</v>
      </c>
    </row>
    <row r="10" spans="1:30" ht="85.5" customHeight="1" x14ac:dyDescent="0.25">
      <c r="A10" s="407"/>
      <c r="B10" s="407"/>
      <c r="C10" s="407"/>
      <c r="D10" s="225" t="s">
        <v>9</v>
      </c>
      <c r="E10" s="225" t="s">
        <v>10</v>
      </c>
      <c r="F10" s="229" t="s">
        <v>12</v>
      </c>
      <c r="G10" s="229" t="s">
        <v>13</v>
      </c>
      <c r="H10" s="229" t="s">
        <v>0</v>
      </c>
      <c r="I10" s="111" t="s">
        <v>458</v>
      </c>
      <c r="J10" s="429"/>
      <c r="K10" s="225" t="s">
        <v>11</v>
      </c>
      <c r="L10" s="225" t="s">
        <v>10</v>
      </c>
      <c r="M10" s="229" t="s">
        <v>1288</v>
      </c>
      <c r="N10" s="229" t="s">
        <v>0</v>
      </c>
      <c r="O10" s="229" t="s">
        <v>15</v>
      </c>
      <c r="P10" s="229" t="s">
        <v>6</v>
      </c>
      <c r="Q10" s="229" t="s">
        <v>501</v>
      </c>
      <c r="R10" s="229" t="s">
        <v>459</v>
      </c>
      <c r="S10" s="111" t="s">
        <v>458</v>
      </c>
      <c r="T10" s="413"/>
      <c r="U10" s="230" t="s">
        <v>457</v>
      </c>
      <c r="V10" s="230" t="s">
        <v>2</v>
      </c>
      <c r="W10" s="230" t="s">
        <v>3</v>
      </c>
      <c r="X10" s="230" t="s">
        <v>460</v>
      </c>
      <c r="Y10" s="230" t="s">
        <v>461</v>
      </c>
      <c r="Z10" s="230" t="s">
        <v>4</v>
      </c>
      <c r="AA10" s="230" t="s">
        <v>462</v>
      </c>
      <c r="AB10" s="226" t="s">
        <v>495</v>
      </c>
      <c r="AC10" s="226" t="s">
        <v>496</v>
      </c>
      <c r="AD10" s="408"/>
    </row>
    <row r="11" spans="1:30" s="4" customFormat="1" ht="33.75" x14ac:dyDescent="0.25">
      <c r="A11" s="412" t="s">
        <v>120</v>
      </c>
      <c r="B11" s="416" t="s">
        <v>752</v>
      </c>
      <c r="C11" s="297">
        <v>46</v>
      </c>
      <c r="D11" s="405" t="s">
        <v>114</v>
      </c>
      <c r="E11" s="405" t="s">
        <v>753</v>
      </c>
      <c r="F11" s="404">
        <v>25</v>
      </c>
      <c r="G11" s="404">
        <v>29</v>
      </c>
      <c r="H11" s="404" t="s">
        <v>454</v>
      </c>
      <c r="I11" s="404">
        <v>25</v>
      </c>
      <c r="J11" s="297">
        <v>171</v>
      </c>
      <c r="K11" s="405" t="s">
        <v>754</v>
      </c>
      <c r="L11" s="420" t="s">
        <v>115</v>
      </c>
      <c r="M11" s="404" t="s">
        <v>1282</v>
      </c>
      <c r="N11" s="404" t="str">
        <f t="shared" ref="N11:N28" si="0">IF((Q11-R11)=0,"MM",IF((Q11-R11)&gt;0,"MR","MI"))</f>
        <v>MI</v>
      </c>
      <c r="O11" s="404" t="s">
        <v>465</v>
      </c>
      <c r="P11" s="404">
        <v>0.15</v>
      </c>
      <c r="Q11" s="404">
        <v>84</v>
      </c>
      <c r="R11" s="404">
        <v>89</v>
      </c>
      <c r="S11" s="404">
        <v>85</v>
      </c>
      <c r="T11" s="204" t="s">
        <v>1953</v>
      </c>
      <c r="U11" s="403">
        <v>2912632</v>
      </c>
      <c r="V11" s="403"/>
      <c r="W11" s="403">
        <v>2857146</v>
      </c>
      <c r="X11" s="403"/>
      <c r="Y11" s="403"/>
      <c r="Z11" s="403"/>
      <c r="AA11" s="403">
        <v>55486</v>
      </c>
      <c r="AB11" s="306"/>
      <c r="AC11" s="306"/>
      <c r="AD11" s="406" t="s">
        <v>498</v>
      </c>
    </row>
    <row r="12" spans="1:30" s="4" customFormat="1" ht="36" x14ac:dyDescent="0.25">
      <c r="A12" s="412"/>
      <c r="B12" s="416"/>
      <c r="C12" s="297"/>
      <c r="D12" s="405"/>
      <c r="E12" s="405"/>
      <c r="F12" s="404"/>
      <c r="G12" s="404"/>
      <c r="H12" s="404"/>
      <c r="I12" s="404"/>
      <c r="J12" s="297"/>
      <c r="K12" s="405"/>
      <c r="L12" s="420"/>
      <c r="M12" s="404"/>
      <c r="N12" s="404"/>
      <c r="O12" s="404"/>
      <c r="P12" s="404"/>
      <c r="Q12" s="404"/>
      <c r="R12" s="404"/>
      <c r="S12" s="404"/>
      <c r="T12" s="228" t="s">
        <v>1644</v>
      </c>
      <c r="U12" s="403"/>
      <c r="V12" s="403"/>
      <c r="W12" s="403"/>
      <c r="X12" s="403"/>
      <c r="Y12" s="403"/>
      <c r="Z12" s="403"/>
      <c r="AA12" s="403"/>
      <c r="AB12" s="306"/>
      <c r="AC12" s="306"/>
      <c r="AD12" s="406"/>
    </row>
    <row r="13" spans="1:30" s="4" customFormat="1" ht="36" x14ac:dyDescent="0.25">
      <c r="A13" s="412"/>
      <c r="B13" s="416"/>
      <c r="C13" s="297"/>
      <c r="D13" s="405"/>
      <c r="E13" s="405"/>
      <c r="F13" s="404"/>
      <c r="G13" s="404"/>
      <c r="H13" s="404"/>
      <c r="I13" s="404"/>
      <c r="J13" s="297"/>
      <c r="K13" s="405"/>
      <c r="L13" s="420"/>
      <c r="M13" s="404"/>
      <c r="N13" s="404"/>
      <c r="O13" s="404"/>
      <c r="P13" s="404"/>
      <c r="Q13" s="404"/>
      <c r="R13" s="404"/>
      <c r="S13" s="404"/>
      <c r="T13" s="228" t="s">
        <v>1954</v>
      </c>
      <c r="U13" s="403"/>
      <c r="V13" s="403"/>
      <c r="W13" s="403"/>
      <c r="X13" s="403"/>
      <c r="Y13" s="403"/>
      <c r="Z13" s="403"/>
      <c r="AA13" s="403"/>
      <c r="AB13" s="306"/>
      <c r="AC13" s="306"/>
      <c r="AD13" s="406"/>
    </row>
    <row r="14" spans="1:30" s="4" customFormat="1" ht="60" x14ac:dyDescent="0.25">
      <c r="A14" s="412"/>
      <c r="B14" s="416"/>
      <c r="C14" s="297"/>
      <c r="D14" s="405"/>
      <c r="E14" s="405"/>
      <c r="F14" s="404"/>
      <c r="G14" s="404"/>
      <c r="H14" s="404"/>
      <c r="I14" s="404"/>
      <c r="J14" s="225">
        <v>172</v>
      </c>
      <c r="K14" s="405"/>
      <c r="L14" s="232" t="s">
        <v>1676</v>
      </c>
      <c r="M14" s="231" t="s">
        <v>1282</v>
      </c>
      <c r="N14" s="231" t="str">
        <f t="shared" si="0"/>
        <v>MI</v>
      </c>
      <c r="O14" s="231" t="s">
        <v>465</v>
      </c>
      <c r="P14" s="231">
        <v>0.35</v>
      </c>
      <c r="Q14" s="231">
        <v>30</v>
      </c>
      <c r="R14" s="231">
        <v>70</v>
      </c>
      <c r="S14" s="231">
        <v>40</v>
      </c>
      <c r="T14" s="228" t="s">
        <v>1955</v>
      </c>
      <c r="U14" s="403"/>
      <c r="V14" s="403"/>
      <c r="W14" s="403"/>
      <c r="X14" s="403"/>
      <c r="Y14" s="403"/>
      <c r="Z14" s="403"/>
      <c r="AA14" s="403"/>
      <c r="AB14" s="306"/>
      <c r="AC14" s="306"/>
      <c r="AD14" s="406"/>
    </row>
    <row r="15" spans="1:30" s="4" customFormat="1" ht="48" x14ac:dyDescent="0.25">
      <c r="A15" s="412"/>
      <c r="B15" s="416"/>
      <c r="C15" s="297"/>
      <c r="D15" s="405"/>
      <c r="E15" s="405"/>
      <c r="F15" s="404"/>
      <c r="G15" s="404"/>
      <c r="H15" s="404"/>
      <c r="I15" s="404"/>
      <c r="J15" s="225">
        <v>173</v>
      </c>
      <c r="K15" s="405"/>
      <c r="L15" s="232" t="s">
        <v>116</v>
      </c>
      <c r="M15" s="231" t="s">
        <v>1282</v>
      </c>
      <c r="N15" s="231" t="str">
        <f>IF((Q15-R15)=0,"MM",IF((Q15-R15)&gt;0,"MR","MI"))</f>
        <v>MI</v>
      </c>
      <c r="O15" s="231" t="s">
        <v>466</v>
      </c>
      <c r="P15" s="231">
        <v>0.15</v>
      </c>
      <c r="Q15" s="231">
        <v>99</v>
      </c>
      <c r="R15" s="231">
        <v>100</v>
      </c>
      <c r="S15" s="231">
        <v>99</v>
      </c>
      <c r="T15" s="228" t="s">
        <v>1956</v>
      </c>
      <c r="U15" s="403"/>
      <c r="V15" s="403"/>
      <c r="W15" s="403"/>
      <c r="X15" s="403"/>
      <c r="Y15" s="403"/>
      <c r="Z15" s="403"/>
      <c r="AA15" s="403"/>
      <c r="AB15" s="306"/>
      <c r="AC15" s="306"/>
      <c r="AD15" s="406"/>
    </row>
    <row r="16" spans="1:30" s="4" customFormat="1" ht="36" x14ac:dyDescent="0.25">
      <c r="A16" s="412"/>
      <c r="B16" s="416"/>
      <c r="C16" s="297">
        <v>47</v>
      </c>
      <c r="D16" s="405" t="s">
        <v>37</v>
      </c>
      <c r="E16" s="405" t="s">
        <v>111</v>
      </c>
      <c r="F16" s="404">
        <v>0</v>
      </c>
      <c r="G16" s="406">
        <v>0</v>
      </c>
      <c r="H16" s="404" t="s">
        <v>455</v>
      </c>
      <c r="I16" s="404">
        <v>0</v>
      </c>
      <c r="J16" s="225">
        <v>174</v>
      </c>
      <c r="K16" s="232" t="s">
        <v>112</v>
      </c>
      <c r="L16" s="232" t="s">
        <v>755</v>
      </c>
      <c r="M16" s="231" t="s">
        <v>1282</v>
      </c>
      <c r="N16" s="231" t="str">
        <f t="shared" si="0"/>
        <v>MI</v>
      </c>
      <c r="O16" s="231">
        <v>3</v>
      </c>
      <c r="P16" s="231">
        <v>0.25</v>
      </c>
      <c r="Q16" s="231">
        <v>88.9</v>
      </c>
      <c r="R16" s="231">
        <v>91</v>
      </c>
      <c r="S16" s="231">
        <v>89</v>
      </c>
      <c r="T16" s="228" t="s">
        <v>1957</v>
      </c>
      <c r="U16" s="403"/>
      <c r="V16" s="403"/>
      <c r="W16" s="403"/>
      <c r="X16" s="403"/>
      <c r="Y16" s="403"/>
      <c r="Z16" s="403"/>
      <c r="AA16" s="403"/>
      <c r="AB16" s="306"/>
      <c r="AC16" s="306"/>
      <c r="AD16" s="406"/>
    </row>
    <row r="17" spans="1:30" s="4" customFormat="1" ht="36" customHeight="1" x14ac:dyDescent="0.25">
      <c r="A17" s="412"/>
      <c r="B17" s="416"/>
      <c r="C17" s="297"/>
      <c r="D17" s="405"/>
      <c r="E17" s="405"/>
      <c r="F17" s="404"/>
      <c r="G17" s="406"/>
      <c r="H17" s="404"/>
      <c r="I17" s="404"/>
      <c r="J17" s="225">
        <v>175</v>
      </c>
      <c r="K17" s="232" t="s">
        <v>756</v>
      </c>
      <c r="L17" s="232" t="s">
        <v>113</v>
      </c>
      <c r="M17" s="231" t="s">
        <v>1282</v>
      </c>
      <c r="N17" s="231" t="str">
        <f>IF((Q17-R17)=0,"MM",IF((Q17-R17)&gt;0,"MR","MI"))</f>
        <v>MI</v>
      </c>
      <c r="O17" s="231">
        <v>3</v>
      </c>
      <c r="P17" s="231">
        <v>0.15</v>
      </c>
      <c r="Q17" s="231">
        <v>0</v>
      </c>
      <c r="R17" s="231">
        <v>100</v>
      </c>
      <c r="S17" s="231">
        <v>0</v>
      </c>
      <c r="T17" s="228" t="s">
        <v>1958</v>
      </c>
      <c r="U17" s="403"/>
      <c r="V17" s="403"/>
      <c r="W17" s="403"/>
      <c r="X17" s="403"/>
      <c r="Y17" s="403"/>
      <c r="Z17" s="403"/>
      <c r="AA17" s="403"/>
      <c r="AB17" s="306"/>
      <c r="AC17" s="306"/>
      <c r="AD17" s="406"/>
    </row>
    <row r="18" spans="1:30" s="4" customFormat="1" ht="36" x14ac:dyDescent="0.25">
      <c r="A18" s="412"/>
      <c r="B18" s="416"/>
      <c r="C18" s="297">
        <v>48</v>
      </c>
      <c r="D18" s="405" t="s">
        <v>757</v>
      </c>
      <c r="E18" s="405" t="s">
        <v>628</v>
      </c>
      <c r="F18" s="404">
        <v>98</v>
      </c>
      <c r="G18" s="406">
        <v>100</v>
      </c>
      <c r="H18" s="404" t="s">
        <v>454</v>
      </c>
      <c r="I18" s="404">
        <v>98</v>
      </c>
      <c r="J18" s="297">
        <v>176</v>
      </c>
      <c r="K18" s="299" t="s">
        <v>117</v>
      </c>
      <c r="L18" s="299" t="s">
        <v>758</v>
      </c>
      <c r="M18" s="404" t="s">
        <v>1282</v>
      </c>
      <c r="N18" s="404" t="str">
        <f t="shared" si="0"/>
        <v>MI</v>
      </c>
      <c r="O18" s="404">
        <v>3</v>
      </c>
      <c r="P18" s="404">
        <v>0.15</v>
      </c>
      <c r="Q18" s="404">
        <v>0</v>
      </c>
      <c r="R18" s="404">
        <v>16</v>
      </c>
      <c r="S18" s="404">
        <v>4</v>
      </c>
      <c r="T18" s="228" t="s">
        <v>1959</v>
      </c>
      <c r="U18" s="403"/>
      <c r="V18" s="403"/>
      <c r="W18" s="403"/>
      <c r="X18" s="403"/>
      <c r="Y18" s="403"/>
      <c r="Z18" s="403"/>
      <c r="AA18" s="403"/>
      <c r="AB18" s="306"/>
      <c r="AC18" s="306"/>
      <c r="AD18" s="406"/>
    </row>
    <row r="19" spans="1:30" s="4" customFormat="1" ht="24" x14ac:dyDescent="0.25">
      <c r="A19" s="412"/>
      <c r="B19" s="416"/>
      <c r="C19" s="297"/>
      <c r="D19" s="405"/>
      <c r="E19" s="405"/>
      <c r="F19" s="404"/>
      <c r="G19" s="406"/>
      <c r="H19" s="404"/>
      <c r="I19" s="404"/>
      <c r="J19" s="297"/>
      <c r="K19" s="299"/>
      <c r="L19" s="300"/>
      <c r="M19" s="404"/>
      <c r="N19" s="404"/>
      <c r="O19" s="404"/>
      <c r="P19" s="404"/>
      <c r="Q19" s="404"/>
      <c r="R19" s="404"/>
      <c r="S19" s="404"/>
      <c r="T19" s="228" t="s">
        <v>1960</v>
      </c>
      <c r="U19" s="403"/>
      <c r="V19" s="403"/>
      <c r="W19" s="403"/>
      <c r="X19" s="403"/>
      <c r="Y19" s="403"/>
      <c r="Z19" s="403"/>
      <c r="AA19" s="403"/>
      <c r="AB19" s="306"/>
      <c r="AC19" s="306"/>
      <c r="AD19" s="406"/>
    </row>
    <row r="20" spans="1:30" s="4" customFormat="1" ht="60" x14ac:dyDescent="0.25">
      <c r="A20" s="412"/>
      <c r="B20" s="416"/>
      <c r="C20" s="297"/>
      <c r="D20" s="405"/>
      <c r="E20" s="405"/>
      <c r="F20" s="404"/>
      <c r="G20" s="406"/>
      <c r="H20" s="404"/>
      <c r="I20" s="404"/>
      <c r="J20" s="297"/>
      <c r="K20" s="299"/>
      <c r="L20" s="300"/>
      <c r="M20" s="404"/>
      <c r="N20" s="404"/>
      <c r="O20" s="404"/>
      <c r="P20" s="404"/>
      <c r="Q20" s="404"/>
      <c r="R20" s="404"/>
      <c r="S20" s="404"/>
      <c r="T20" s="228" t="s">
        <v>1961</v>
      </c>
      <c r="U20" s="403"/>
      <c r="V20" s="403"/>
      <c r="W20" s="403"/>
      <c r="X20" s="403"/>
      <c r="Y20" s="403"/>
      <c r="Z20" s="403"/>
      <c r="AA20" s="403"/>
      <c r="AB20" s="306"/>
      <c r="AC20" s="306"/>
      <c r="AD20" s="406"/>
    </row>
    <row r="21" spans="1:30" s="4" customFormat="1" ht="48" x14ac:dyDescent="0.25">
      <c r="A21" s="412"/>
      <c r="B21" s="416"/>
      <c r="C21" s="297"/>
      <c r="D21" s="405"/>
      <c r="E21" s="405"/>
      <c r="F21" s="404"/>
      <c r="G21" s="406"/>
      <c r="H21" s="404"/>
      <c r="I21" s="404"/>
      <c r="J21" s="225">
        <v>177</v>
      </c>
      <c r="K21" s="233" t="s">
        <v>759</v>
      </c>
      <c r="L21" s="227" t="s">
        <v>760</v>
      </c>
      <c r="M21" s="231" t="s">
        <v>1282</v>
      </c>
      <c r="N21" s="231" t="str">
        <f>IF((Q21-R21)=0,"MM",IF((Q21-R21)&gt;0,"MR","MI"))</f>
        <v>MI</v>
      </c>
      <c r="O21" s="231" t="s">
        <v>467</v>
      </c>
      <c r="P21" s="231">
        <v>0.25</v>
      </c>
      <c r="Q21" s="231">
        <v>17</v>
      </c>
      <c r="R21" s="231">
        <v>21</v>
      </c>
      <c r="S21" s="231">
        <v>18</v>
      </c>
      <c r="T21" s="228" t="s">
        <v>1962</v>
      </c>
      <c r="U21" s="403"/>
      <c r="V21" s="403"/>
      <c r="W21" s="403"/>
      <c r="X21" s="403"/>
      <c r="Y21" s="403"/>
      <c r="Z21" s="403"/>
      <c r="AA21" s="403"/>
      <c r="AB21" s="306"/>
      <c r="AC21" s="306"/>
      <c r="AD21" s="406"/>
    </row>
    <row r="22" spans="1:30" s="4" customFormat="1" ht="36" x14ac:dyDescent="0.25">
      <c r="A22" s="412"/>
      <c r="B22" s="416"/>
      <c r="C22" s="297">
        <v>49</v>
      </c>
      <c r="D22" s="405" t="s">
        <v>629</v>
      </c>
      <c r="E22" s="405" t="s">
        <v>630</v>
      </c>
      <c r="F22" s="404">
        <v>30</v>
      </c>
      <c r="G22" s="406">
        <v>50</v>
      </c>
      <c r="H22" s="404" t="s">
        <v>454</v>
      </c>
      <c r="I22" s="404">
        <v>35</v>
      </c>
      <c r="J22" s="297">
        <v>178</v>
      </c>
      <c r="K22" s="421" t="s">
        <v>761</v>
      </c>
      <c r="L22" s="299" t="s">
        <v>119</v>
      </c>
      <c r="M22" s="404" t="s">
        <v>1282</v>
      </c>
      <c r="N22" s="404" t="str">
        <f t="shared" si="0"/>
        <v>MI</v>
      </c>
      <c r="O22" s="404">
        <v>3</v>
      </c>
      <c r="P22" s="404">
        <v>0.15</v>
      </c>
      <c r="Q22" s="404">
        <v>77</v>
      </c>
      <c r="R22" s="404">
        <v>80</v>
      </c>
      <c r="S22" s="404">
        <v>77</v>
      </c>
      <c r="T22" s="228" t="s">
        <v>1963</v>
      </c>
      <c r="U22" s="403"/>
      <c r="V22" s="403"/>
      <c r="W22" s="403"/>
      <c r="X22" s="403"/>
      <c r="Y22" s="403"/>
      <c r="Z22" s="403"/>
      <c r="AA22" s="403"/>
      <c r="AB22" s="306"/>
      <c r="AC22" s="306"/>
      <c r="AD22" s="406"/>
    </row>
    <row r="23" spans="1:30" s="4" customFormat="1" ht="48" x14ac:dyDescent="0.25">
      <c r="A23" s="412"/>
      <c r="B23" s="416"/>
      <c r="C23" s="297"/>
      <c r="D23" s="405"/>
      <c r="E23" s="405"/>
      <c r="F23" s="404"/>
      <c r="G23" s="406"/>
      <c r="H23" s="404"/>
      <c r="I23" s="404"/>
      <c r="J23" s="297"/>
      <c r="K23" s="421"/>
      <c r="L23" s="300"/>
      <c r="M23" s="404"/>
      <c r="N23" s="404"/>
      <c r="O23" s="404"/>
      <c r="P23" s="404"/>
      <c r="Q23" s="404"/>
      <c r="R23" s="404"/>
      <c r="S23" s="404"/>
      <c r="T23" s="228" t="s">
        <v>1964</v>
      </c>
      <c r="U23" s="403"/>
      <c r="V23" s="403"/>
      <c r="W23" s="403"/>
      <c r="X23" s="403"/>
      <c r="Y23" s="403"/>
      <c r="Z23" s="403"/>
      <c r="AA23" s="403"/>
      <c r="AB23" s="306"/>
      <c r="AC23" s="306"/>
      <c r="AD23" s="406"/>
    </row>
    <row r="24" spans="1:30" s="4" customFormat="1" ht="36" x14ac:dyDescent="0.25">
      <c r="A24" s="412"/>
      <c r="B24" s="416"/>
      <c r="C24" s="297"/>
      <c r="D24" s="405"/>
      <c r="E24" s="405"/>
      <c r="F24" s="404"/>
      <c r="G24" s="406"/>
      <c r="H24" s="404"/>
      <c r="I24" s="404"/>
      <c r="J24" s="225">
        <v>179</v>
      </c>
      <c r="K24" s="233" t="s">
        <v>643</v>
      </c>
      <c r="L24" s="227" t="s">
        <v>118</v>
      </c>
      <c r="M24" s="231" t="s">
        <v>1282</v>
      </c>
      <c r="N24" s="231" t="str">
        <f>IF((Q24-R24)=0,"MM",IF((Q24-R24)&gt;0,"MR","MI"))</f>
        <v>MI</v>
      </c>
      <c r="O24" s="231">
        <v>3</v>
      </c>
      <c r="P24" s="231">
        <v>0.15</v>
      </c>
      <c r="Q24" s="231">
        <v>99</v>
      </c>
      <c r="R24" s="231">
        <v>100</v>
      </c>
      <c r="S24" s="231">
        <v>99</v>
      </c>
      <c r="T24" s="228" t="s">
        <v>1965</v>
      </c>
      <c r="U24" s="403"/>
      <c r="V24" s="403"/>
      <c r="W24" s="403"/>
      <c r="X24" s="403"/>
      <c r="Y24" s="403"/>
      <c r="Z24" s="403"/>
      <c r="AA24" s="403"/>
      <c r="AB24" s="306"/>
      <c r="AC24" s="306"/>
      <c r="AD24" s="406"/>
    </row>
    <row r="25" spans="1:30" ht="45" x14ac:dyDescent="0.25">
      <c r="A25" s="412" t="s">
        <v>121</v>
      </c>
      <c r="B25" s="368" t="s">
        <v>762</v>
      </c>
      <c r="C25" s="297">
        <v>50</v>
      </c>
      <c r="D25" s="410" t="s">
        <v>763</v>
      </c>
      <c r="E25" s="410" t="s">
        <v>619</v>
      </c>
      <c r="F25" s="258" t="s">
        <v>642</v>
      </c>
      <c r="G25" s="258">
        <v>66.099999999999994</v>
      </c>
      <c r="H25" s="258" t="s">
        <v>455</v>
      </c>
      <c r="I25" s="258">
        <v>66.099999999999994</v>
      </c>
      <c r="J25" s="252">
        <v>180</v>
      </c>
      <c r="K25" s="391" t="s">
        <v>764</v>
      </c>
      <c r="L25" s="246" t="s">
        <v>620</v>
      </c>
      <c r="M25" s="258" t="s">
        <v>1282</v>
      </c>
      <c r="N25" s="258" t="str">
        <f t="shared" si="0"/>
        <v>MI</v>
      </c>
      <c r="O25" s="258">
        <v>3</v>
      </c>
      <c r="P25" s="258">
        <v>0.05</v>
      </c>
      <c r="Q25" s="254">
        <v>0</v>
      </c>
      <c r="R25" s="258">
        <v>12</v>
      </c>
      <c r="S25" s="254">
        <v>3</v>
      </c>
      <c r="T25" s="204" t="s">
        <v>1966</v>
      </c>
      <c r="U25" s="305">
        <v>197526</v>
      </c>
      <c r="V25" s="305"/>
      <c r="W25" s="305">
        <v>148300</v>
      </c>
      <c r="X25" s="305"/>
      <c r="Y25" s="305"/>
      <c r="Z25" s="305"/>
      <c r="AA25" s="305">
        <v>49226</v>
      </c>
      <c r="AB25" s="306"/>
      <c r="AC25" s="306"/>
      <c r="AD25" s="406" t="s">
        <v>498</v>
      </c>
    </row>
    <row r="26" spans="1:30" s="82" customFormat="1" ht="96" x14ac:dyDescent="0.25">
      <c r="A26" s="412"/>
      <c r="B26" s="369"/>
      <c r="C26" s="297"/>
      <c r="D26" s="411"/>
      <c r="E26" s="411"/>
      <c r="F26" s="259"/>
      <c r="G26" s="259"/>
      <c r="H26" s="259"/>
      <c r="I26" s="259"/>
      <c r="J26" s="253"/>
      <c r="K26" s="392"/>
      <c r="L26" s="247"/>
      <c r="M26" s="259"/>
      <c r="N26" s="259"/>
      <c r="O26" s="259"/>
      <c r="P26" s="259"/>
      <c r="Q26" s="255"/>
      <c r="R26" s="259"/>
      <c r="S26" s="255"/>
      <c r="T26" s="203" t="s">
        <v>1967</v>
      </c>
      <c r="U26" s="305"/>
      <c r="V26" s="305"/>
      <c r="W26" s="305"/>
      <c r="X26" s="305"/>
      <c r="Y26" s="305"/>
      <c r="Z26" s="305"/>
      <c r="AA26" s="305"/>
      <c r="AB26" s="306"/>
      <c r="AC26" s="306"/>
      <c r="AD26" s="406"/>
    </row>
    <row r="27" spans="1:30" s="82" customFormat="1" x14ac:dyDescent="0.25">
      <c r="A27" s="412"/>
      <c r="B27" s="369"/>
      <c r="C27" s="297"/>
      <c r="D27" s="411"/>
      <c r="E27" s="411"/>
      <c r="F27" s="259"/>
      <c r="G27" s="259"/>
      <c r="H27" s="259"/>
      <c r="I27" s="259"/>
      <c r="J27" s="253"/>
      <c r="K27" s="392"/>
      <c r="L27" s="247"/>
      <c r="M27" s="259"/>
      <c r="N27" s="259"/>
      <c r="O27" s="259"/>
      <c r="P27" s="259"/>
      <c r="Q27" s="255"/>
      <c r="R27" s="259"/>
      <c r="S27" s="255"/>
      <c r="T27" s="203" t="s">
        <v>1758</v>
      </c>
      <c r="U27" s="305"/>
      <c r="V27" s="305"/>
      <c r="W27" s="305"/>
      <c r="X27" s="305"/>
      <c r="Y27" s="305"/>
      <c r="Z27" s="305"/>
      <c r="AA27" s="305"/>
      <c r="AB27" s="306"/>
      <c r="AC27" s="306"/>
      <c r="AD27" s="406"/>
    </row>
    <row r="28" spans="1:30" ht="48" x14ac:dyDescent="0.25">
      <c r="A28" s="412"/>
      <c r="B28" s="369"/>
      <c r="C28" s="297"/>
      <c r="D28" s="411"/>
      <c r="E28" s="411"/>
      <c r="F28" s="259"/>
      <c r="G28" s="259"/>
      <c r="H28" s="259"/>
      <c r="I28" s="259"/>
      <c r="J28" s="184">
        <v>181</v>
      </c>
      <c r="K28" s="185" t="s">
        <v>765</v>
      </c>
      <c r="L28" s="183" t="s">
        <v>766</v>
      </c>
      <c r="M28" s="182" t="s">
        <v>1282</v>
      </c>
      <c r="N28" s="182" t="str">
        <f t="shared" si="0"/>
        <v>MI</v>
      </c>
      <c r="O28" s="182">
        <v>3</v>
      </c>
      <c r="P28" s="182">
        <v>0.15</v>
      </c>
      <c r="Q28" s="181">
        <v>0</v>
      </c>
      <c r="R28" s="182">
        <v>12</v>
      </c>
      <c r="S28" s="181">
        <v>3</v>
      </c>
      <c r="T28" s="203" t="s">
        <v>1968</v>
      </c>
      <c r="U28" s="305"/>
      <c r="V28" s="305"/>
      <c r="W28" s="305"/>
      <c r="X28" s="305"/>
      <c r="Y28" s="305"/>
      <c r="Z28" s="305"/>
      <c r="AA28" s="305"/>
      <c r="AB28" s="306"/>
      <c r="AC28" s="306"/>
      <c r="AD28" s="406"/>
    </row>
    <row r="29" spans="1:30" ht="84" x14ac:dyDescent="0.25">
      <c r="A29" s="412"/>
      <c r="B29" s="369"/>
      <c r="C29" s="297"/>
      <c r="D29" s="411"/>
      <c r="E29" s="411"/>
      <c r="F29" s="259"/>
      <c r="G29" s="259"/>
      <c r="H29" s="259"/>
      <c r="I29" s="259"/>
      <c r="J29" s="152">
        <v>182</v>
      </c>
      <c r="K29" s="391" t="s">
        <v>767</v>
      </c>
      <c r="L29" s="151" t="s">
        <v>768</v>
      </c>
      <c r="M29" s="150" t="s">
        <v>1282</v>
      </c>
      <c r="N29" s="150" t="s">
        <v>454</v>
      </c>
      <c r="O29" s="150">
        <v>3</v>
      </c>
      <c r="P29" s="150">
        <v>0.35</v>
      </c>
      <c r="Q29" s="149">
        <v>44</v>
      </c>
      <c r="R29" s="150" t="s">
        <v>621</v>
      </c>
      <c r="S29" s="149" t="s">
        <v>622</v>
      </c>
      <c r="T29" s="203" t="s">
        <v>1969</v>
      </c>
      <c r="U29" s="305"/>
      <c r="V29" s="305"/>
      <c r="W29" s="305"/>
      <c r="X29" s="305"/>
      <c r="Y29" s="305"/>
      <c r="Z29" s="305"/>
      <c r="AA29" s="305"/>
      <c r="AB29" s="306"/>
      <c r="AC29" s="306"/>
      <c r="AD29" s="406"/>
    </row>
    <row r="30" spans="1:30" ht="60" x14ac:dyDescent="0.25">
      <c r="A30" s="412"/>
      <c r="B30" s="369"/>
      <c r="C30" s="297"/>
      <c r="D30" s="411"/>
      <c r="E30" s="411"/>
      <c r="F30" s="259"/>
      <c r="G30" s="259"/>
      <c r="H30" s="259"/>
      <c r="I30" s="259"/>
      <c r="J30" s="152">
        <v>183</v>
      </c>
      <c r="K30" s="392"/>
      <c r="L30" s="151" t="s">
        <v>769</v>
      </c>
      <c r="M30" s="150" t="s">
        <v>1282</v>
      </c>
      <c r="N30" s="150" t="s">
        <v>454</v>
      </c>
      <c r="O30" s="150">
        <v>3</v>
      </c>
      <c r="P30" s="150">
        <v>0.05</v>
      </c>
      <c r="Q30" s="149">
        <v>32</v>
      </c>
      <c r="R30" s="150" t="s">
        <v>623</v>
      </c>
      <c r="S30" s="149" t="s">
        <v>624</v>
      </c>
      <c r="T30" s="203" t="s">
        <v>1970</v>
      </c>
      <c r="U30" s="305"/>
      <c r="V30" s="305"/>
      <c r="W30" s="305"/>
      <c r="X30" s="305"/>
      <c r="Y30" s="305"/>
      <c r="Z30" s="305"/>
      <c r="AA30" s="305"/>
      <c r="AB30" s="306"/>
      <c r="AC30" s="306"/>
      <c r="AD30" s="406"/>
    </row>
    <row r="31" spans="1:30" s="82" customFormat="1" ht="48" x14ac:dyDescent="0.25">
      <c r="A31" s="412"/>
      <c r="B31" s="369"/>
      <c r="C31" s="297"/>
      <c r="D31" s="411"/>
      <c r="E31" s="411"/>
      <c r="F31" s="259"/>
      <c r="G31" s="259"/>
      <c r="H31" s="259"/>
      <c r="I31" s="259"/>
      <c r="J31" s="152">
        <v>184</v>
      </c>
      <c r="K31" s="402"/>
      <c r="L31" s="151" t="s">
        <v>770</v>
      </c>
      <c r="M31" s="150" t="s">
        <v>1282</v>
      </c>
      <c r="N31" s="150" t="s">
        <v>454</v>
      </c>
      <c r="O31" s="150">
        <v>3</v>
      </c>
      <c r="P31" s="150">
        <v>0.05</v>
      </c>
      <c r="Q31" s="149">
        <v>32</v>
      </c>
      <c r="R31" s="150" t="s">
        <v>623</v>
      </c>
      <c r="S31" s="149" t="s">
        <v>624</v>
      </c>
      <c r="T31" s="203" t="s">
        <v>1970</v>
      </c>
      <c r="U31" s="305"/>
      <c r="V31" s="305"/>
      <c r="W31" s="305"/>
      <c r="X31" s="305"/>
      <c r="Y31" s="305"/>
      <c r="Z31" s="305"/>
      <c r="AA31" s="305"/>
      <c r="AB31" s="306"/>
      <c r="AC31" s="306"/>
      <c r="AD31" s="406"/>
    </row>
    <row r="32" spans="1:30" ht="36" x14ac:dyDescent="0.25">
      <c r="A32" s="412"/>
      <c r="B32" s="369"/>
      <c r="C32" s="252">
        <v>51</v>
      </c>
      <c r="D32" s="301" t="s">
        <v>631</v>
      </c>
      <c r="E32" s="301" t="s">
        <v>122</v>
      </c>
      <c r="F32" s="258">
        <v>16.8</v>
      </c>
      <c r="G32" s="258">
        <v>16.8</v>
      </c>
      <c r="H32" s="258" t="s">
        <v>455</v>
      </c>
      <c r="I32" s="258">
        <v>16.8</v>
      </c>
      <c r="J32" s="252">
        <v>185</v>
      </c>
      <c r="K32" s="391" t="s">
        <v>771</v>
      </c>
      <c r="L32" s="246" t="s">
        <v>123</v>
      </c>
      <c r="M32" s="258" t="s">
        <v>1282</v>
      </c>
      <c r="N32" s="258" t="str">
        <f t="shared" ref="N32:N132" si="1">IF((Q32-R32)=0,"MM",IF((Q32-R32)&gt;0,"MR","MI"))</f>
        <v>MI</v>
      </c>
      <c r="O32" s="258">
        <v>3</v>
      </c>
      <c r="P32" s="258">
        <v>0.25</v>
      </c>
      <c r="Q32" s="254">
        <v>0</v>
      </c>
      <c r="R32" s="258">
        <v>12</v>
      </c>
      <c r="S32" s="254" t="s">
        <v>673</v>
      </c>
      <c r="T32" s="203" t="s">
        <v>1971</v>
      </c>
      <c r="U32" s="305"/>
      <c r="V32" s="305"/>
      <c r="W32" s="305"/>
      <c r="X32" s="305"/>
      <c r="Y32" s="305"/>
      <c r="Z32" s="305"/>
      <c r="AA32" s="305"/>
      <c r="AB32" s="306"/>
      <c r="AC32" s="306"/>
      <c r="AD32" s="406"/>
    </row>
    <row r="33" spans="1:30" s="82" customFormat="1" ht="24" x14ac:dyDescent="0.25">
      <c r="A33" s="412"/>
      <c r="B33" s="369"/>
      <c r="C33" s="253"/>
      <c r="D33" s="302"/>
      <c r="E33" s="249"/>
      <c r="F33" s="259"/>
      <c r="G33" s="259"/>
      <c r="H33" s="259"/>
      <c r="I33" s="259"/>
      <c r="J33" s="253"/>
      <c r="K33" s="392"/>
      <c r="L33" s="249"/>
      <c r="M33" s="259"/>
      <c r="N33" s="259"/>
      <c r="O33" s="259"/>
      <c r="P33" s="259"/>
      <c r="Q33" s="255"/>
      <c r="R33" s="259"/>
      <c r="S33" s="255"/>
      <c r="T33" s="203" t="s">
        <v>1682</v>
      </c>
      <c r="U33" s="305"/>
      <c r="V33" s="305"/>
      <c r="W33" s="305"/>
      <c r="X33" s="305"/>
      <c r="Y33" s="305"/>
      <c r="Z33" s="305"/>
      <c r="AA33" s="305"/>
      <c r="AB33" s="306"/>
      <c r="AC33" s="306"/>
      <c r="AD33" s="406"/>
    </row>
    <row r="34" spans="1:30" ht="24" x14ac:dyDescent="0.25">
      <c r="A34" s="412"/>
      <c r="B34" s="369"/>
      <c r="C34" s="252">
        <v>52</v>
      </c>
      <c r="D34" s="301" t="s">
        <v>124</v>
      </c>
      <c r="E34" s="301" t="s">
        <v>125</v>
      </c>
      <c r="F34" s="258" t="s">
        <v>128</v>
      </c>
      <c r="G34" s="258" t="s">
        <v>126</v>
      </c>
      <c r="H34" s="258" t="s">
        <v>456</v>
      </c>
      <c r="I34" s="258">
        <v>7.6</v>
      </c>
      <c r="J34" s="252">
        <v>186</v>
      </c>
      <c r="K34" s="392"/>
      <c r="L34" s="246" t="s">
        <v>1683</v>
      </c>
      <c r="M34" s="258" t="s">
        <v>1282</v>
      </c>
      <c r="N34" s="258" t="str">
        <f>IF((Q34-R34)=0,"MM",IF((Q34-R34)&gt;0,"MR","MI"))</f>
        <v>MI</v>
      </c>
      <c r="O34" s="258">
        <v>3</v>
      </c>
      <c r="P34" s="258">
        <v>0.05</v>
      </c>
      <c r="Q34" s="254">
        <v>0</v>
      </c>
      <c r="R34" s="258">
        <v>12</v>
      </c>
      <c r="S34" s="254" t="s">
        <v>673</v>
      </c>
      <c r="T34" s="203" t="s">
        <v>1972</v>
      </c>
      <c r="U34" s="305"/>
      <c r="V34" s="305"/>
      <c r="W34" s="305"/>
      <c r="X34" s="305"/>
      <c r="Y34" s="305"/>
      <c r="Z34" s="305"/>
      <c r="AA34" s="305"/>
      <c r="AB34" s="306"/>
      <c r="AC34" s="306"/>
      <c r="AD34" s="406"/>
    </row>
    <row r="35" spans="1:30" s="82" customFormat="1" ht="24" x14ac:dyDescent="0.25">
      <c r="A35" s="412"/>
      <c r="B35" s="369"/>
      <c r="C35" s="253"/>
      <c r="D35" s="249"/>
      <c r="E35" s="249"/>
      <c r="F35" s="259"/>
      <c r="G35" s="259"/>
      <c r="H35" s="259"/>
      <c r="I35" s="259"/>
      <c r="J35" s="253"/>
      <c r="K35" s="392"/>
      <c r="L35" s="249"/>
      <c r="M35" s="259"/>
      <c r="N35" s="259"/>
      <c r="O35" s="259"/>
      <c r="P35" s="259"/>
      <c r="Q35" s="255"/>
      <c r="R35" s="259"/>
      <c r="S35" s="255"/>
      <c r="T35" s="203" t="s">
        <v>1973</v>
      </c>
      <c r="U35" s="305"/>
      <c r="V35" s="305"/>
      <c r="W35" s="305"/>
      <c r="X35" s="305"/>
      <c r="Y35" s="305"/>
      <c r="Z35" s="305"/>
      <c r="AA35" s="305"/>
      <c r="AB35" s="306"/>
      <c r="AC35" s="306"/>
      <c r="AD35" s="406"/>
    </row>
    <row r="36" spans="1:30" ht="24" x14ac:dyDescent="0.25">
      <c r="A36" s="412"/>
      <c r="B36" s="369"/>
      <c r="C36" s="252">
        <v>53</v>
      </c>
      <c r="D36" s="391" t="s">
        <v>1264</v>
      </c>
      <c r="E36" s="391" t="s">
        <v>1974</v>
      </c>
      <c r="F36" s="349" t="s">
        <v>38</v>
      </c>
      <c r="G36" s="349">
        <v>6.3</v>
      </c>
      <c r="H36" s="349" t="s">
        <v>454</v>
      </c>
      <c r="I36" s="349">
        <v>7.3</v>
      </c>
      <c r="J36" s="252">
        <v>187</v>
      </c>
      <c r="K36" s="391" t="s">
        <v>1150</v>
      </c>
      <c r="L36" s="391" t="s">
        <v>1151</v>
      </c>
      <c r="M36" s="258" t="s">
        <v>1282</v>
      </c>
      <c r="N36" s="258" t="s">
        <v>454</v>
      </c>
      <c r="O36" s="258"/>
      <c r="P36" s="258">
        <v>0.15</v>
      </c>
      <c r="Q36" s="254" t="s">
        <v>38</v>
      </c>
      <c r="R36" s="258">
        <v>100</v>
      </c>
      <c r="S36" s="254">
        <v>100</v>
      </c>
      <c r="T36" s="203" t="s">
        <v>1975</v>
      </c>
      <c r="U36" s="305"/>
      <c r="V36" s="305"/>
      <c r="W36" s="305"/>
      <c r="X36" s="305"/>
      <c r="Y36" s="305"/>
      <c r="Z36" s="305"/>
      <c r="AA36" s="305"/>
      <c r="AB36" s="306"/>
      <c r="AC36" s="306"/>
      <c r="AD36" s="406"/>
    </row>
    <row r="37" spans="1:30" s="82" customFormat="1" ht="24" x14ac:dyDescent="0.25">
      <c r="A37" s="412"/>
      <c r="B37" s="369"/>
      <c r="C37" s="253"/>
      <c r="D37" s="249"/>
      <c r="E37" s="249"/>
      <c r="F37" s="350"/>
      <c r="G37" s="350"/>
      <c r="H37" s="350"/>
      <c r="I37" s="350"/>
      <c r="J37" s="253"/>
      <c r="K37" s="249"/>
      <c r="L37" s="249"/>
      <c r="M37" s="259"/>
      <c r="N37" s="259"/>
      <c r="O37" s="259"/>
      <c r="P37" s="259"/>
      <c r="Q37" s="255"/>
      <c r="R37" s="259"/>
      <c r="S37" s="255"/>
      <c r="T37" s="203" t="s">
        <v>1976</v>
      </c>
      <c r="U37" s="305"/>
      <c r="V37" s="305"/>
      <c r="W37" s="305"/>
      <c r="X37" s="305"/>
      <c r="Y37" s="305"/>
      <c r="Z37" s="305"/>
      <c r="AA37" s="305"/>
      <c r="AB37" s="306"/>
      <c r="AC37" s="306"/>
      <c r="AD37" s="406"/>
    </row>
    <row r="38" spans="1:30" s="82" customFormat="1" ht="24" x14ac:dyDescent="0.25">
      <c r="A38" s="412"/>
      <c r="B38" s="369"/>
      <c r="C38" s="253"/>
      <c r="D38" s="249"/>
      <c r="E38" s="249"/>
      <c r="F38" s="350"/>
      <c r="G38" s="350"/>
      <c r="H38" s="350"/>
      <c r="I38" s="350"/>
      <c r="J38" s="253"/>
      <c r="K38" s="249"/>
      <c r="L38" s="249"/>
      <c r="M38" s="259"/>
      <c r="N38" s="259"/>
      <c r="O38" s="259"/>
      <c r="P38" s="259"/>
      <c r="Q38" s="255"/>
      <c r="R38" s="259"/>
      <c r="S38" s="255"/>
      <c r="T38" s="203" t="s">
        <v>1645</v>
      </c>
      <c r="U38" s="305"/>
      <c r="V38" s="305"/>
      <c r="W38" s="305"/>
      <c r="X38" s="305"/>
      <c r="Y38" s="305"/>
      <c r="Z38" s="305"/>
      <c r="AA38" s="305"/>
      <c r="AB38" s="306"/>
      <c r="AC38" s="306"/>
      <c r="AD38" s="406"/>
    </row>
    <row r="39" spans="1:30" s="82" customFormat="1" x14ac:dyDescent="0.25">
      <c r="A39" s="412"/>
      <c r="B39" s="369"/>
      <c r="C39" s="294"/>
      <c r="D39" s="250"/>
      <c r="E39" s="250"/>
      <c r="F39" s="351"/>
      <c r="G39" s="351"/>
      <c r="H39" s="351"/>
      <c r="I39" s="351"/>
      <c r="J39" s="294"/>
      <c r="K39" s="250"/>
      <c r="L39" s="250"/>
      <c r="M39" s="287"/>
      <c r="N39" s="287"/>
      <c r="O39" s="287"/>
      <c r="P39" s="287"/>
      <c r="Q39" s="260"/>
      <c r="R39" s="287"/>
      <c r="S39" s="260"/>
      <c r="T39" s="203" t="s">
        <v>1977</v>
      </c>
      <c r="U39" s="305"/>
      <c r="V39" s="305"/>
      <c r="W39" s="305"/>
      <c r="X39" s="305"/>
      <c r="Y39" s="305"/>
      <c r="Z39" s="305"/>
      <c r="AA39" s="305"/>
      <c r="AB39" s="306"/>
      <c r="AC39" s="306"/>
      <c r="AD39" s="406"/>
    </row>
    <row r="40" spans="1:30" ht="36" x14ac:dyDescent="0.25">
      <c r="A40" s="412"/>
      <c r="B40" s="369"/>
      <c r="C40" s="252">
        <v>54</v>
      </c>
      <c r="D40" s="391" t="s">
        <v>1265</v>
      </c>
      <c r="E40" s="391" t="s">
        <v>1266</v>
      </c>
      <c r="F40" s="349" t="s">
        <v>38</v>
      </c>
      <c r="G40" s="400">
        <v>0.66</v>
      </c>
      <c r="H40" s="349" t="s">
        <v>454</v>
      </c>
      <c r="I40" s="349">
        <v>65</v>
      </c>
      <c r="J40" s="152">
        <v>188</v>
      </c>
      <c r="K40" s="391" t="s">
        <v>1153</v>
      </c>
      <c r="L40" s="167" t="s">
        <v>1152</v>
      </c>
      <c r="M40" s="150" t="s">
        <v>1282</v>
      </c>
      <c r="N40" s="150" t="s">
        <v>454</v>
      </c>
      <c r="O40" s="150"/>
      <c r="P40" s="150">
        <v>0.05</v>
      </c>
      <c r="Q40" s="149" t="s">
        <v>38</v>
      </c>
      <c r="R40" s="150">
        <v>100</v>
      </c>
      <c r="S40" s="149">
        <v>100</v>
      </c>
      <c r="T40" s="203" t="s">
        <v>1978</v>
      </c>
      <c r="U40" s="305"/>
      <c r="V40" s="305"/>
      <c r="W40" s="305"/>
      <c r="X40" s="305"/>
      <c r="Y40" s="305"/>
      <c r="Z40" s="305"/>
      <c r="AA40" s="305"/>
      <c r="AB40" s="306"/>
      <c r="AC40" s="306"/>
      <c r="AD40" s="406"/>
    </row>
    <row r="41" spans="1:30" ht="24" customHeight="1" x14ac:dyDescent="0.25">
      <c r="A41" s="412"/>
      <c r="B41" s="369"/>
      <c r="C41" s="253"/>
      <c r="D41" s="392"/>
      <c r="E41" s="392"/>
      <c r="F41" s="350"/>
      <c r="G41" s="401"/>
      <c r="H41" s="350"/>
      <c r="I41" s="350"/>
      <c r="J41" s="252">
        <v>189</v>
      </c>
      <c r="K41" s="392"/>
      <c r="L41" s="391" t="s">
        <v>1154</v>
      </c>
      <c r="M41" s="258" t="s">
        <v>1282</v>
      </c>
      <c r="N41" s="258" t="s">
        <v>454</v>
      </c>
      <c r="O41" s="258"/>
      <c r="P41" s="258">
        <v>0.05</v>
      </c>
      <c r="Q41" s="254" t="s">
        <v>38</v>
      </c>
      <c r="R41" s="258">
        <v>100</v>
      </c>
      <c r="S41" s="254">
        <v>100</v>
      </c>
      <c r="T41" s="203" t="s">
        <v>1979</v>
      </c>
      <c r="U41" s="305"/>
      <c r="V41" s="305"/>
      <c r="W41" s="305"/>
      <c r="X41" s="305"/>
      <c r="Y41" s="305"/>
      <c r="Z41" s="305"/>
      <c r="AA41" s="305"/>
      <c r="AB41" s="306"/>
      <c r="AC41" s="306"/>
      <c r="AD41" s="406"/>
    </row>
    <row r="42" spans="1:30" s="82" customFormat="1" ht="24" x14ac:dyDescent="0.25">
      <c r="A42" s="412"/>
      <c r="B42" s="369"/>
      <c r="C42" s="253"/>
      <c r="D42" s="392"/>
      <c r="E42" s="392"/>
      <c r="F42" s="350"/>
      <c r="G42" s="401"/>
      <c r="H42" s="350"/>
      <c r="I42" s="350"/>
      <c r="J42" s="253"/>
      <c r="K42" s="392"/>
      <c r="L42" s="249"/>
      <c r="M42" s="259"/>
      <c r="N42" s="259"/>
      <c r="O42" s="259"/>
      <c r="P42" s="259"/>
      <c r="Q42" s="255"/>
      <c r="R42" s="259"/>
      <c r="S42" s="255"/>
      <c r="T42" s="203" t="s">
        <v>1980</v>
      </c>
      <c r="U42" s="305"/>
      <c r="V42" s="305"/>
      <c r="W42" s="305"/>
      <c r="X42" s="305"/>
      <c r="Y42" s="305"/>
      <c r="Z42" s="305"/>
      <c r="AA42" s="305"/>
      <c r="AB42" s="306"/>
      <c r="AC42" s="306"/>
      <c r="AD42" s="406"/>
    </row>
    <row r="43" spans="1:30" s="82" customFormat="1" ht="60" x14ac:dyDescent="0.25">
      <c r="A43" s="412"/>
      <c r="B43" s="369"/>
      <c r="C43" s="253"/>
      <c r="D43" s="392"/>
      <c r="E43" s="392"/>
      <c r="F43" s="350"/>
      <c r="G43" s="401"/>
      <c r="H43" s="350"/>
      <c r="I43" s="350"/>
      <c r="J43" s="253"/>
      <c r="K43" s="402"/>
      <c r="L43" s="249"/>
      <c r="M43" s="259"/>
      <c r="N43" s="259"/>
      <c r="O43" s="259"/>
      <c r="P43" s="259"/>
      <c r="Q43" s="255"/>
      <c r="R43" s="259"/>
      <c r="S43" s="255"/>
      <c r="T43" s="203" t="s">
        <v>1981</v>
      </c>
      <c r="U43" s="305"/>
      <c r="V43" s="305"/>
      <c r="W43" s="305"/>
      <c r="X43" s="305"/>
      <c r="Y43" s="305"/>
      <c r="Z43" s="305"/>
      <c r="AA43" s="305"/>
      <c r="AB43" s="306"/>
      <c r="AC43" s="306"/>
      <c r="AD43" s="406"/>
    </row>
    <row r="44" spans="1:30" ht="36" x14ac:dyDescent="0.25">
      <c r="A44" s="412"/>
      <c r="B44" s="369"/>
      <c r="C44" s="152">
        <v>55</v>
      </c>
      <c r="D44" s="167" t="s">
        <v>1982</v>
      </c>
      <c r="E44" s="167" t="s">
        <v>1983</v>
      </c>
      <c r="F44" s="156" t="s">
        <v>1155</v>
      </c>
      <c r="G44" s="156">
        <v>8.1999999999999993</v>
      </c>
      <c r="H44" s="156" t="s">
        <v>456</v>
      </c>
      <c r="I44" s="156">
        <v>8.42</v>
      </c>
      <c r="J44" s="152">
        <v>190</v>
      </c>
      <c r="K44" s="167" t="s">
        <v>1984</v>
      </c>
      <c r="L44" s="167" t="s">
        <v>1985</v>
      </c>
      <c r="M44" s="150" t="s">
        <v>1282</v>
      </c>
      <c r="N44" s="150" t="s">
        <v>454</v>
      </c>
      <c r="O44" s="150"/>
      <c r="P44" s="150">
        <v>0.15</v>
      </c>
      <c r="Q44" s="149">
        <v>0</v>
      </c>
      <c r="R44" s="150">
        <v>60</v>
      </c>
      <c r="S44" s="149">
        <v>10</v>
      </c>
      <c r="T44" s="203" t="s">
        <v>1986</v>
      </c>
      <c r="U44" s="305"/>
      <c r="V44" s="305"/>
      <c r="W44" s="305"/>
      <c r="X44" s="305"/>
      <c r="Y44" s="305"/>
      <c r="Z44" s="305"/>
      <c r="AA44" s="305"/>
      <c r="AB44" s="306"/>
      <c r="AC44" s="306"/>
      <c r="AD44" s="406"/>
    </row>
    <row r="45" spans="1:30" s="82" customFormat="1" ht="24" x14ac:dyDescent="0.25">
      <c r="A45" s="412"/>
      <c r="B45" s="369"/>
      <c r="C45" s="252">
        <v>56</v>
      </c>
      <c r="D45" s="391" t="s">
        <v>1156</v>
      </c>
      <c r="E45" s="391" t="s">
        <v>1157</v>
      </c>
      <c r="F45" s="349" t="s">
        <v>1158</v>
      </c>
      <c r="G45" s="349">
        <v>13.67</v>
      </c>
      <c r="H45" s="349" t="s">
        <v>456</v>
      </c>
      <c r="I45" s="349">
        <v>14.66</v>
      </c>
      <c r="J45" s="252">
        <v>191</v>
      </c>
      <c r="K45" s="391" t="s">
        <v>1684</v>
      </c>
      <c r="L45" s="391" t="s">
        <v>1685</v>
      </c>
      <c r="M45" s="258" t="s">
        <v>1282</v>
      </c>
      <c r="N45" s="349" t="s">
        <v>454</v>
      </c>
      <c r="O45" s="349"/>
      <c r="P45" s="349">
        <v>0.15</v>
      </c>
      <c r="Q45" s="349">
        <v>0</v>
      </c>
      <c r="R45" s="349">
        <v>60</v>
      </c>
      <c r="S45" s="349">
        <v>10</v>
      </c>
      <c r="T45" s="203" t="s">
        <v>1987</v>
      </c>
      <c r="U45" s="305"/>
      <c r="V45" s="305"/>
      <c r="W45" s="305"/>
      <c r="X45" s="305"/>
      <c r="Y45" s="305"/>
      <c r="Z45" s="305"/>
      <c r="AA45" s="305"/>
      <c r="AB45" s="306"/>
      <c r="AC45" s="306"/>
      <c r="AD45" s="406"/>
    </row>
    <row r="46" spans="1:30" s="82" customFormat="1" ht="24" x14ac:dyDescent="0.25">
      <c r="A46" s="412"/>
      <c r="B46" s="369"/>
      <c r="C46" s="253"/>
      <c r="D46" s="249"/>
      <c r="E46" s="249"/>
      <c r="F46" s="350"/>
      <c r="G46" s="350"/>
      <c r="H46" s="350"/>
      <c r="I46" s="350"/>
      <c r="J46" s="253"/>
      <c r="K46" s="249"/>
      <c r="L46" s="249"/>
      <c r="M46" s="259"/>
      <c r="N46" s="350"/>
      <c r="O46" s="350"/>
      <c r="P46" s="350"/>
      <c r="Q46" s="350"/>
      <c r="R46" s="350"/>
      <c r="S46" s="350"/>
      <c r="T46" s="203" t="s">
        <v>1988</v>
      </c>
      <c r="U46" s="305"/>
      <c r="V46" s="305"/>
      <c r="W46" s="305"/>
      <c r="X46" s="305"/>
      <c r="Y46" s="305"/>
      <c r="Z46" s="305"/>
      <c r="AA46" s="305"/>
      <c r="AB46" s="306"/>
      <c r="AC46" s="306"/>
      <c r="AD46" s="406"/>
    </row>
    <row r="47" spans="1:30" ht="22.5" x14ac:dyDescent="0.25">
      <c r="A47" s="365" t="s">
        <v>1130</v>
      </c>
      <c r="B47" s="368" t="s">
        <v>127</v>
      </c>
      <c r="C47" s="252">
        <v>57</v>
      </c>
      <c r="D47" s="246" t="s">
        <v>772</v>
      </c>
      <c r="E47" s="246" t="s">
        <v>632</v>
      </c>
      <c r="F47" s="258">
        <v>13.13</v>
      </c>
      <c r="G47" s="258">
        <v>14.5</v>
      </c>
      <c r="H47" s="277" t="s">
        <v>454</v>
      </c>
      <c r="I47" s="258">
        <v>13.13</v>
      </c>
      <c r="J47" s="252">
        <v>192</v>
      </c>
      <c r="K47" s="246" t="s">
        <v>773</v>
      </c>
      <c r="L47" s="246" t="s">
        <v>774</v>
      </c>
      <c r="M47" s="258" t="s">
        <v>1282</v>
      </c>
      <c r="N47" s="349" t="str">
        <f t="shared" si="1"/>
        <v>MI</v>
      </c>
      <c r="O47" s="349">
        <v>3</v>
      </c>
      <c r="P47" s="349">
        <v>0.35</v>
      </c>
      <c r="Q47" s="349">
        <v>0</v>
      </c>
      <c r="R47" s="349">
        <v>5</v>
      </c>
      <c r="S47" s="349">
        <v>0</v>
      </c>
      <c r="T47" s="204" t="s">
        <v>1989</v>
      </c>
      <c r="U47" s="305">
        <v>247243</v>
      </c>
      <c r="V47" s="305"/>
      <c r="W47" s="305">
        <v>197149</v>
      </c>
      <c r="X47" s="305"/>
      <c r="Y47" s="305"/>
      <c r="Z47" s="305"/>
      <c r="AA47" s="305">
        <v>50094</v>
      </c>
      <c r="AB47" s="318"/>
      <c r="AC47" s="318"/>
      <c r="AD47" s="327" t="s">
        <v>498</v>
      </c>
    </row>
    <row r="48" spans="1:30" s="82" customFormat="1" ht="36" x14ac:dyDescent="0.25">
      <c r="A48" s="366"/>
      <c r="B48" s="369"/>
      <c r="C48" s="253"/>
      <c r="D48" s="247"/>
      <c r="E48" s="247"/>
      <c r="F48" s="259"/>
      <c r="G48" s="259"/>
      <c r="H48" s="278"/>
      <c r="I48" s="259"/>
      <c r="J48" s="253"/>
      <c r="K48" s="247"/>
      <c r="L48" s="249"/>
      <c r="M48" s="259"/>
      <c r="N48" s="350"/>
      <c r="O48" s="350"/>
      <c r="P48" s="350"/>
      <c r="Q48" s="350"/>
      <c r="R48" s="350"/>
      <c r="S48" s="350"/>
      <c r="T48" s="203" t="s">
        <v>1813</v>
      </c>
      <c r="U48" s="305"/>
      <c r="V48" s="305"/>
      <c r="W48" s="305"/>
      <c r="X48" s="305"/>
      <c r="Y48" s="305"/>
      <c r="Z48" s="305"/>
      <c r="AA48" s="305"/>
      <c r="AB48" s="318"/>
      <c r="AC48" s="318"/>
      <c r="AD48" s="327"/>
    </row>
    <row r="49" spans="1:30" s="82" customFormat="1" ht="60" x14ac:dyDescent="0.25">
      <c r="A49" s="366"/>
      <c r="B49" s="369"/>
      <c r="C49" s="253"/>
      <c r="D49" s="247"/>
      <c r="E49" s="247"/>
      <c r="F49" s="259"/>
      <c r="G49" s="259"/>
      <c r="H49" s="278"/>
      <c r="I49" s="259"/>
      <c r="J49" s="253"/>
      <c r="K49" s="247"/>
      <c r="L49" s="249"/>
      <c r="M49" s="259"/>
      <c r="N49" s="350"/>
      <c r="O49" s="350"/>
      <c r="P49" s="350"/>
      <c r="Q49" s="350"/>
      <c r="R49" s="350"/>
      <c r="S49" s="350"/>
      <c r="T49" s="203" t="s">
        <v>1646</v>
      </c>
      <c r="U49" s="305"/>
      <c r="V49" s="305"/>
      <c r="W49" s="305"/>
      <c r="X49" s="305"/>
      <c r="Y49" s="305"/>
      <c r="Z49" s="305"/>
      <c r="AA49" s="305"/>
      <c r="AB49" s="318"/>
      <c r="AC49" s="318"/>
      <c r="AD49" s="327"/>
    </row>
    <row r="50" spans="1:30" s="82" customFormat="1" ht="36" x14ac:dyDescent="0.25">
      <c r="A50" s="366"/>
      <c r="B50" s="369"/>
      <c r="C50" s="253"/>
      <c r="D50" s="247"/>
      <c r="E50" s="247"/>
      <c r="F50" s="259"/>
      <c r="G50" s="259"/>
      <c r="H50" s="278"/>
      <c r="I50" s="259"/>
      <c r="J50" s="253"/>
      <c r="K50" s="247"/>
      <c r="L50" s="249"/>
      <c r="M50" s="259"/>
      <c r="N50" s="350"/>
      <c r="O50" s="350"/>
      <c r="P50" s="350"/>
      <c r="Q50" s="350"/>
      <c r="R50" s="350"/>
      <c r="S50" s="350"/>
      <c r="T50" s="203" t="s">
        <v>1814</v>
      </c>
      <c r="U50" s="305"/>
      <c r="V50" s="305"/>
      <c r="W50" s="305"/>
      <c r="X50" s="305"/>
      <c r="Y50" s="305"/>
      <c r="Z50" s="305"/>
      <c r="AA50" s="305"/>
      <c r="AB50" s="318"/>
      <c r="AC50" s="318"/>
      <c r="AD50" s="327"/>
    </row>
    <row r="51" spans="1:30" s="82" customFormat="1" ht="36" x14ac:dyDescent="0.25">
      <c r="A51" s="366"/>
      <c r="B51" s="369"/>
      <c r="C51" s="253"/>
      <c r="D51" s="247"/>
      <c r="E51" s="247"/>
      <c r="F51" s="259"/>
      <c r="G51" s="259"/>
      <c r="H51" s="278"/>
      <c r="I51" s="259"/>
      <c r="J51" s="253"/>
      <c r="K51" s="247"/>
      <c r="L51" s="249"/>
      <c r="M51" s="259"/>
      <c r="N51" s="350"/>
      <c r="O51" s="350"/>
      <c r="P51" s="350"/>
      <c r="Q51" s="350"/>
      <c r="R51" s="350"/>
      <c r="S51" s="350"/>
      <c r="T51" s="203" t="s">
        <v>1815</v>
      </c>
      <c r="U51" s="305"/>
      <c r="V51" s="305"/>
      <c r="W51" s="305"/>
      <c r="X51" s="305"/>
      <c r="Y51" s="305"/>
      <c r="Z51" s="305"/>
      <c r="AA51" s="305"/>
      <c r="AB51" s="318"/>
      <c r="AC51" s="318"/>
      <c r="AD51" s="327"/>
    </row>
    <row r="52" spans="1:30" s="82" customFormat="1" ht="24" x14ac:dyDescent="0.25">
      <c r="A52" s="366"/>
      <c r="B52" s="369"/>
      <c r="C52" s="253"/>
      <c r="D52" s="247"/>
      <c r="E52" s="247"/>
      <c r="F52" s="259"/>
      <c r="G52" s="259"/>
      <c r="H52" s="278"/>
      <c r="I52" s="259"/>
      <c r="J52" s="253"/>
      <c r="K52" s="247"/>
      <c r="L52" s="249"/>
      <c r="M52" s="259"/>
      <c r="N52" s="350"/>
      <c r="O52" s="350"/>
      <c r="P52" s="350"/>
      <c r="Q52" s="350"/>
      <c r="R52" s="350"/>
      <c r="S52" s="350"/>
      <c r="T52" s="203" t="s">
        <v>1647</v>
      </c>
      <c r="U52" s="305"/>
      <c r="V52" s="305"/>
      <c r="W52" s="305"/>
      <c r="X52" s="305"/>
      <c r="Y52" s="305"/>
      <c r="Z52" s="305"/>
      <c r="AA52" s="305"/>
      <c r="AB52" s="318"/>
      <c r="AC52" s="318"/>
      <c r="AD52" s="327"/>
    </row>
    <row r="53" spans="1:30" s="82" customFormat="1" ht="24" x14ac:dyDescent="0.25">
      <c r="A53" s="366"/>
      <c r="B53" s="369"/>
      <c r="C53" s="253"/>
      <c r="D53" s="247"/>
      <c r="E53" s="247"/>
      <c r="F53" s="259"/>
      <c r="G53" s="259"/>
      <c r="H53" s="278"/>
      <c r="I53" s="259"/>
      <c r="J53" s="253"/>
      <c r="K53" s="247"/>
      <c r="L53" s="249"/>
      <c r="M53" s="259"/>
      <c r="N53" s="350"/>
      <c r="O53" s="350"/>
      <c r="P53" s="350"/>
      <c r="Q53" s="350"/>
      <c r="R53" s="350"/>
      <c r="S53" s="350"/>
      <c r="T53" s="203" t="s">
        <v>1816</v>
      </c>
      <c r="U53" s="305"/>
      <c r="V53" s="305"/>
      <c r="W53" s="305"/>
      <c r="X53" s="305"/>
      <c r="Y53" s="305"/>
      <c r="Z53" s="305"/>
      <c r="AA53" s="305"/>
      <c r="AB53" s="318"/>
      <c r="AC53" s="318"/>
      <c r="AD53" s="327"/>
    </row>
    <row r="54" spans="1:30" s="82" customFormat="1" ht="24" x14ac:dyDescent="0.25">
      <c r="A54" s="366"/>
      <c r="B54" s="369"/>
      <c r="C54" s="253"/>
      <c r="D54" s="247"/>
      <c r="E54" s="247"/>
      <c r="F54" s="259"/>
      <c r="G54" s="259"/>
      <c r="H54" s="278"/>
      <c r="I54" s="259"/>
      <c r="J54" s="253"/>
      <c r="K54" s="247"/>
      <c r="L54" s="249"/>
      <c r="M54" s="259"/>
      <c r="N54" s="350"/>
      <c r="O54" s="350"/>
      <c r="P54" s="350"/>
      <c r="Q54" s="350"/>
      <c r="R54" s="350"/>
      <c r="S54" s="350"/>
      <c r="T54" s="203" t="s">
        <v>1648</v>
      </c>
      <c r="U54" s="305"/>
      <c r="V54" s="305"/>
      <c r="W54" s="305"/>
      <c r="X54" s="305"/>
      <c r="Y54" s="305"/>
      <c r="Z54" s="305"/>
      <c r="AA54" s="305"/>
      <c r="AB54" s="318"/>
      <c r="AC54" s="318"/>
      <c r="AD54" s="327"/>
    </row>
    <row r="55" spans="1:30" ht="24" x14ac:dyDescent="0.25">
      <c r="A55" s="366"/>
      <c r="B55" s="369"/>
      <c r="C55" s="252">
        <v>58</v>
      </c>
      <c r="D55" s="298" t="s">
        <v>129</v>
      </c>
      <c r="E55" s="298" t="s">
        <v>130</v>
      </c>
      <c r="F55" s="406">
        <v>9.8800000000000008</v>
      </c>
      <c r="G55" s="406">
        <v>9</v>
      </c>
      <c r="H55" s="406" t="s">
        <v>456</v>
      </c>
      <c r="I55" s="406">
        <v>9.8800000000000008</v>
      </c>
      <c r="J55" s="252">
        <v>193</v>
      </c>
      <c r="K55" s="301" t="s">
        <v>775</v>
      </c>
      <c r="L55" s="301" t="s">
        <v>776</v>
      </c>
      <c r="M55" s="258" t="s">
        <v>1282</v>
      </c>
      <c r="N55" s="349" t="str">
        <f t="shared" si="1"/>
        <v>MI</v>
      </c>
      <c r="O55" s="349">
        <v>3</v>
      </c>
      <c r="P55" s="349">
        <v>0.25</v>
      </c>
      <c r="Q55" s="349">
        <v>0</v>
      </c>
      <c r="R55" s="349">
        <v>3</v>
      </c>
      <c r="S55" s="349">
        <v>0</v>
      </c>
      <c r="T55" s="203" t="s">
        <v>1817</v>
      </c>
      <c r="U55" s="305"/>
      <c r="V55" s="305"/>
      <c r="W55" s="305"/>
      <c r="X55" s="305"/>
      <c r="Y55" s="305"/>
      <c r="Z55" s="305"/>
      <c r="AA55" s="305"/>
      <c r="AB55" s="318"/>
      <c r="AC55" s="318"/>
      <c r="AD55" s="327"/>
    </row>
    <row r="56" spans="1:30" s="82" customFormat="1" ht="24" x14ac:dyDescent="0.25">
      <c r="A56" s="366"/>
      <c r="B56" s="369"/>
      <c r="C56" s="253"/>
      <c r="D56" s="298"/>
      <c r="E56" s="298"/>
      <c r="F56" s="406"/>
      <c r="G56" s="406"/>
      <c r="H56" s="406"/>
      <c r="I56" s="406"/>
      <c r="J56" s="253"/>
      <c r="K56" s="249"/>
      <c r="L56" s="249"/>
      <c r="M56" s="259"/>
      <c r="N56" s="350"/>
      <c r="O56" s="350"/>
      <c r="P56" s="350"/>
      <c r="Q56" s="350"/>
      <c r="R56" s="350"/>
      <c r="S56" s="350"/>
      <c r="T56" s="203" t="s">
        <v>1818</v>
      </c>
      <c r="U56" s="305"/>
      <c r="V56" s="305"/>
      <c r="W56" s="305"/>
      <c r="X56" s="305"/>
      <c r="Y56" s="305"/>
      <c r="Z56" s="305"/>
      <c r="AA56" s="305"/>
      <c r="AB56" s="318"/>
      <c r="AC56" s="318"/>
      <c r="AD56" s="327"/>
    </row>
    <row r="57" spans="1:30" s="82" customFormat="1" ht="60" x14ac:dyDescent="0.25">
      <c r="A57" s="366"/>
      <c r="B57" s="369"/>
      <c r="C57" s="253"/>
      <c r="D57" s="298"/>
      <c r="E57" s="298"/>
      <c r="F57" s="406"/>
      <c r="G57" s="406"/>
      <c r="H57" s="406"/>
      <c r="I57" s="406"/>
      <c r="J57" s="252">
        <v>194</v>
      </c>
      <c r="K57" s="301" t="s">
        <v>644</v>
      </c>
      <c r="L57" s="301" t="s">
        <v>131</v>
      </c>
      <c r="M57" s="258" t="s">
        <v>1282</v>
      </c>
      <c r="N57" s="258" t="s">
        <v>454</v>
      </c>
      <c r="O57" s="254">
        <v>3</v>
      </c>
      <c r="P57" s="254">
        <v>0.25</v>
      </c>
      <c r="Q57" s="254">
        <v>44</v>
      </c>
      <c r="R57" s="254" t="s">
        <v>621</v>
      </c>
      <c r="S57" s="258" t="s">
        <v>777</v>
      </c>
      <c r="T57" s="203" t="s">
        <v>1646</v>
      </c>
      <c r="U57" s="305"/>
      <c r="V57" s="305"/>
      <c r="W57" s="305"/>
      <c r="X57" s="305"/>
      <c r="Y57" s="305"/>
      <c r="Z57" s="305"/>
      <c r="AA57" s="305"/>
      <c r="AB57" s="318"/>
      <c r="AC57" s="318"/>
      <c r="AD57" s="327"/>
    </row>
    <row r="58" spans="1:30" s="82" customFormat="1" ht="36" x14ac:dyDescent="0.25">
      <c r="A58" s="366"/>
      <c r="B58" s="369"/>
      <c r="C58" s="253"/>
      <c r="D58" s="298"/>
      <c r="E58" s="298"/>
      <c r="F58" s="406"/>
      <c r="G58" s="406"/>
      <c r="H58" s="406"/>
      <c r="I58" s="406"/>
      <c r="J58" s="253"/>
      <c r="K58" s="249"/>
      <c r="L58" s="249"/>
      <c r="M58" s="259"/>
      <c r="N58" s="259"/>
      <c r="O58" s="255"/>
      <c r="P58" s="255"/>
      <c r="Q58" s="255"/>
      <c r="R58" s="255"/>
      <c r="S58" s="259"/>
      <c r="T58" s="203" t="s">
        <v>1819</v>
      </c>
      <c r="U58" s="305"/>
      <c r="V58" s="305"/>
      <c r="W58" s="305"/>
      <c r="X58" s="305"/>
      <c r="Y58" s="305"/>
      <c r="Z58" s="305"/>
      <c r="AA58" s="305"/>
      <c r="AB58" s="318"/>
      <c r="AC58" s="318"/>
      <c r="AD58" s="327"/>
    </row>
    <row r="59" spans="1:30" s="82" customFormat="1" ht="24" x14ac:dyDescent="0.25">
      <c r="A59" s="366"/>
      <c r="B59" s="369"/>
      <c r="C59" s="253"/>
      <c r="D59" s="298"/>
      <c r="E59" s="298"/>
      <c r="F59" s="406"/>
      <c r="G59" s="406"/>
      <c r="H59" s="406"/>
      <c r="I59" s="406"/>
      <c r="J59" s="253"/>
      <c r="K59" s="249"/>
      <c r="L59" s="249"/>
      <c r="M59" s="259"/>
      <c r="N59" s="259"/>
      <c r="O59" s="255"/>
      <c r="P59" s="255"/>
      <c r="Q59" s="255"/>
      <c r="R59" s="255"/>
      <c r="S59" s="259"/>
      <c r="T59" s="203" t="s">
        <v>1649</v>
      </c>
      <c r="U59" s="305"/>
      <c r="V59" s="305"/>
      <c r="W59" s="305"/>
      <c r="X59" s="305"/>
      <c r="Y59" s="305"/>
      <c r="Z59" s="305"/>
      <c r="AA59" s="305"/>
      <c r="AB59" s="318"/>
      <c r="AC59" s="318"/>
      <c r="AD59" s="327"/>
    </row>
    <row r="60" spans="1:30" ht="36" x14ac:dyDescent="0.25">
      <c r="A60" s="366"/>
      <c r="B60" s="369"/>
      <c r="C60" s="294"/>
      <c r="D60" s="298"/>
      <c r="E60" s="298"/>
      <c r="F60" s="406"/>
      <c r="G60" s="406"/>
      <c r="H60" s="406"/>
      <c r="I60" s="406"/>
      <c r="J60" s="294"/>
      <c r="K60" s="250"/>
      <c r="L60" s="250"/>
      <c r="M60" s="287"/>
      <c r="N60" s="287"/>
      <c r="O60" s="260"/>
      <c r="P60" s="260"/>
      <c r="Q60" s="260"/>
      <c r="R60" s="260"/>
      <c r="S60" s="287"/>
      <c r="T60" s="203" t="s">
        <v>1820</v>
      </c>
      <c r="U60" s="305"/>
      <c r="V60" s="305"/>
      <c r="W60" s="305"/>
      <c r="X60" s="305"/>
      <c r="Y60" s="305"/>
      <c r="Z60" s="305"/>
      <c r="AA60" s="305"/>
      <c r="AB60" s="318"/>
      <c r="AC60" s="318"/>
      <c r="AD60" s="327"/>
    </row>
    <row r="61" spans="1:30" s="82" customFormat="1" ht="48" x14ac:dyDescent="0.25">
      <c r="A61" s="366"/>
      <c r="B61" s="369"/>
      <c r="C61" s="252">
        <v>59</v>
      </c>
      <c r="D61" s="246" t="s">
        <v>778</v>
      </c>
      <c r="E61" s="246" t="s">
        <v>132</v>
      </c>
      <c r="F61" s="254" t="s">
        <v>134</v>
      </c>
      <c r="G61" s="254">
        <v>3</v>
      </c>
      <c r="H61" s="254" t="s">
        <v>456</v>
      </c>
      <c r="I61" s="254">
        <v>3.14</v>
      </c>
      <c r="J61" s="252">
        <v>195</v>
      </c>
      <c r="K61" s="301" t="s">
        <v>133</v>
      </c>
      <c r="L61" s="301" t="s">
        <v>1686</v>
      </c>
      <c r="M61" s="258" t="s">
        <v>1282</v>
      </c>
      <c r="N61" s="254" t="s">
        <v>454</v>
      </c>
      <c r="O61" s="254">
        <v>3</v>
      </c>
      <c r="P61" s="254">
        <v>0.35</v>
      </c>
      <c r="Q61" s="254">
        <v>3</v>
      </c>
      <c r="R61" s="254" t="s">
        <v>676</v>
      </c>
      <c r="S61" s="254" t="s">
        <v>677</v>
      </c>
      <c r="T61" s="203" t="s">
        <v>1821</v>
      </c>
      <c r="U61" s="305"/>
      <c r="V61" s="305"/>
      <c r="W61" s="305"/>
      <c r="X61" s="305"/>
      <c r="Y61" s="305"/>
      <c r="Z61" s="305"/>
      <c r="AA61" s="305"/>
      <c r="AB61" s="318"/>
      <c r="AC61" s="318"/>
      <c r="AD61" s="327"/>
    </row>
    <row r="62" spans="1:30" s="82" customFormat="1" ht="60" x14ac:dyDescent="0.25">
      <c r="A62" s="366"/>
      <c r="B62" s="369"/>
      <c r="C62" s="253"/>
      <c r="D62" s="247"/>
      <c r="E62" s="249"/>
      <c r="F62" s="255"/>
      <c r="G62" s="255"/>
      <c r="H62" s="255"/>
      <c r="I62" s="255"/>
      <c r="J62" s="253"/>
      <c r="K62" s="302"/>
      <c r="L62" s="302"/>
      <c r="M62" s="259"/>
      <c r="N62" s="255"/>
      <c r="O62" s="255"/>
      <c r="P62" s="255"/>
      <c r="Q62" s="255"/>
      <c r="R62" s="255"/>
      <c r="S62" s="255"/>
      <c r="T62" s="203" t="s">
        <v>1646</v>
      </c>
      <c r="U62" s="305"/>
      <c r="V62" s="305"/>
      <c r="W62" s="305"/>
      <c r="X62" s="305"/>
      <c r="Y62" s="305"/>
      <c r="Z62" s="305"/>
      <c r="AA62" s="305"/>
      <c r="AB62" s="318"/>
      <c r="AC62" s="318"/>
      <c r="AD62" s="327"/>
    </row>
    <row r="63" spans="1:30" s="82" customFormat="1" ht="24" x14ac:dyDescent="0.25">
      <c r="A63" s="366"/>
      <c r="B63" s="369"/>
      <c r="C63" s="253"/>
      <c r="D63" s="247"/>
      <c r="E63" s="249"/>
      <c r="F63" s="255"/>
      <c r="G63" s="255"/>
      <c r="H63" s="255"/>
      <c r="I63" s="255"/>
      <c r="J63" s="253"/>
      <c r="K63" s="302"/>
      <c r="L63" s="302"/>
      <c r="M63" s="259"/>
      <c r="N63" s="255"/>
      <c r="O63" s="255"/>
      <c r="P63" s="255"/>
      <c r="Q63" s="255"/>
      <c r="R63" s="255"/>
      <c r="S63" s="255"/>
      <c r="T63" s="203" t="s">
        <v>1649</v>
      </c>
      <c r="U63" s="305"/>
      <c r="V63" s="305"/>
      <c r="W63" s="305"/>
      <c r="X63" s="305"/>
      <c r="Y63" s="305"/>
      <c r="Z63" s="305"/>
      <c r="AA63" s="305"/>
      <c r="AB63" s="318"/>
      <c r="AC63" s="318"/>
      <c r="AD63" s="327"/>
    </row>
    <row r="64" spans="1:30" ht="24" x14ac:dyDescent="0.25">
      <c r="A64" s="367"/>
      <c r="B64" s="370"/>
      <c r="C64" s="294"/>
      <c r="D64" s="248"/>
      <c r="E64" s="250"/>
      <c r="F64" s="260"/>
      <c r="G64" s="260"/>
      <c r="H64" s="260"/>
      <c r="I64" s="260"/>
      <c r="J64" s="294"/>
      <c r="K64" s="417"/>
      <c r="L64" s="417"/>
      <c r="M64" s="287"/>
      <c r="N64" s="260"/>
      <c r="O64" s="260"/>
      <c r="P64" s="260"/>
      <c r="Q64" s="260"/>
      <c r="R64" s="260"/>
      <c r="S64" s="260"/>
      <c r="T64" s="203" t="s">
        <v>1759</v>
      </c>
      <c r="U64" s="305"/>
      <c r="V64" s="305"/>
      <c r="W64" s="305"/>
      <c r="X64" s="305"/>
      <c r="Y64" s="305"/>
      <c r="Z64" s="305"/>
      <c r="AA64" s="305"/>
      <c r="AB64" s="318"/>
      <c r="AC64" s="318"/>
      <c r="AD64" s="327"/>
    </row>
    <row r="65" spans="1:30" ht="33.75" x14ac:dyDescent="0.25">
      <c r="A65" s="412" t="s">
        <v>1131</v>
      </c>
      <c r="B65" s="298" t="s">
        <v>168</v>
      </c>
      <c r="C65" s="252">
        <v>60</v>
      </c>
      <c r="D65" s="368" t="s">
        <v>146</v>
      </c>
      <c r="E65" s="298" t="s">
        <v>633</v>
      </c>
      <c r="F65" s="406" t="s">
        <v>144</v>
      </c>
      <c r="G65" s="406" t="s">
        <v>145</v>
      </c>
      <c r="H65" s="406" t="s">
        <v>456</v>
      </c>
      <c r="I65" s="406"/>
      <c r="J65" s="252">
        <v>196</v>
      </c>
      <c r="K65" s="391" t="s">
        <v>645</v>
      </c>
      <c r="L65" s="246" t="s">
        <v>646</v>
      </c>
      <c r="M65" s="258" t="s">
        <v>1282</v>
      </c>
      <c r="N65" s="254" t="str">
        <f t="shared" si="1"/>
        <v>MI</v>
      </c>
      <c r="O65" s="254" t="s">
        <v>701</v>
      </c>
      <c r="P65" s="254">
        <v>0.15</v>
      </c>
      <c r="Q65" s="254">
        <v>87</v>
      </c>
      <c r="R65" s="254">
        <v>95</v>
      </c>
      <c r="S65" s="254">
        <v>89</v>
      </c>
      <c r="T65" s="204" t="s">
        <v>1640</v>
      </c>
      <c r="U65" s="305">
        <v>284837</v>
      </c>
      <c r="V65" s="305"/>
      <c r="W65" s="305">
        <v>268837</v>
      </c>
      <c r="X65" s="305"/>
      <c r="Y65" s="305"/>
      <c r="Z65" s="305"/>
      <c r="AA65" s="305">
        <v>16000</v>
      </c>
      <c r="AB65" s="318"/>
      <c r="AC65" s="318"/>
      <c r="AD65" s="327" t="s">
        <v>498</v>
      </c>
    </row>
    <row r="66" spans="1:30" s="82" customFormat="1" ht="36" x14ac:dyDescent="0.25">
      <c r="A66" s="412"/>
      <c r="B66" s="298"/>
      <c r="C66" s="253"/>
      <c r="D66" s="369"/>
      <c r="E66" s="298"/>
      <c r="F66" s="406"/>
      <c r="G66" s="406"/>
      <c r="H66" s="406"/>
      <c r="I66" s="406"/>
      <c r="J66" s="253"/>
      <c r="K66" s="392"/>
      <c r="L66" s="249"/>
      <c r="M66" s="259"/>
      <c r="N66" s="255"/>
      <c r="O66" s="255"/>
      <c r="P66" s="255"/>
      <c r="Q66" s="255"/>
      <c r="R66" s="255"/>
      <c r="S66" s="255"/>
      <c r="T66" s="203" t="s">
        <v>1822</v>
      </c>
      <c r="U66" s="305"/>
      <c r="V66" s="305"/>
      <c r="W66" s="305"/>
      <c r="X66" s="305"/>
      <c r="Y66" s="305"/>
      <c r="Z66" s="305"/>
      <c r="AA66" s="305"/>
      <c r="AB66" s="318"/>
      <c r="AC66" s="318"/>
      <c r="AD66" s="327"/>
    </row>
    <row r="67" spans="1:30" s="82" customFormat="1" ht="36" x14ac:dyDescent="0.25">
      <c r="A67" s="412"/>
      <c r="B67" s="298"/>
      <c r="C67" s="253"/>
      <c r="D67" s="369"/>
      <c r="E67" s="298"/>
      <c r="F67" s="406"/>
      <c r="G67" s="406"/>
      <c r="H67" s="406"/>
      <c r="I67" s="406"/>
      <c r="J67" s="152">
        <v>197</v>
      </c>
      <c r="K67" s="167" t="s">
        <v>151</v>
      </c>
      <c r="L67" s="151" t="s">
        <v>152</v>
      </c>
      <c r="M67" s="150" t="s">
        <v>1282</v>
      </c>
      <c r="N67" s="149" t="str">
        <f>IF((Q67-R67)=0,"MM",IF((Q67-R67)&gt;0,"MR","MI"))</f>
        <v>MM</v>
      </c>
      <c r="O67" s="149" t="s">
        <v>701</v>
      </c>
      <c r="P67" s="149">
        <v>0.25</v>
      </c>
      <c r="Q67" s="149">
        <v>3.06</v>
      </c>
      <c r="R67" s="149">
        <v>3.06</v>
      </c>
      <c r="S67" s="149">
        <v>3.06</v>
      </c>
      <c r="T67" s="203" t="s">
        <v>1822</v>
      </c>
      <c r="U67" s="305"/>
      <c r="V67" s="305"/>
      <c r="W67" s="305"/>
      <c r="X67" s="305"/>
      <c r="Y67" s="305"/>
      <c r="Z67" s="305"/>
      <c r="AA67" s="305"/>
      <c r="AB67" s="318"/>
      <c r="AC67" s="318"/>
      <c r="AD67" s="327"/>
    </row>
    <row r="68" spans="1:30" ht="60" x14ac:dyDescent="0.25">
      <c r="A68" s="412"/>
      <c r="B68" s="298"/>
      <c r="C68" s="252">
        <v>61</v>
      </c>
      <c r="D68" s="368" t="s">
        <v>156</v>
      </c>
      <c r="E68" s="368" t="s">
        <v>157</v>
      </c>
      <c r="F68" s="254" t="s">
        <v>51</v>
      </c>
      <c r="G68" s="254">
        <v>51</v>
      </c>
      <c r="H68" s="254" t="s">
        <v>456</v>
      </c>
      <c r="I68" s="254">
        <v>54</v>
      </c>
      <c r="J68" s="252">
        <v>198</v>
      </c>
      <c r="K68" s="391" t="s">
        <v>779</v>
      </c>
      <c r="L68" s="246" t="s">
        <v>780</v>
      </c>
      <c r="M68" s="258" t="s">
        <v>1282</v>
      </c>
      <c r="N68" s="254" t="s">
        <v>454</v>
      </c>
      <c r="O68" s="254" t="s">
        <v>702</v>
      </c>
      <c r="P68" s="254">
        <v>0.35</v>
      </c>
      <c r="Q68" s="254">
        <v>57</v>
      </c>
      <c r="R68" s="254" t="s">
        <v>678</v>
      </c>
      <c r="S68" s="254" t="s">
        <v>679</v>
      </c>
      <c r="T68" s="203" t="s">
        <v>1992</v>
      </c>
      <c r="U68" s="305"/>
      <c r="V68" s="305"/>
      <c r="W68" s="305"/>
      <c r="X68" s="305"/>
      <c r="Y68" s="305"/>
      <c r="Z68" s="305"/>
      <c r="AA68" s="305"/>
      <c r="AB68" s="318"/>
      <c r="AC68" s="318"/>
      <c r="AD68" s="327" t="s">
        <v>498</v>
      </c>
    </row>
    <row r="69" spans="1:30" s="82" customFormat="1" ht="48" x14ac:dyDescent="0.25">
      <c r="A69" s="412"/>
      <c r="B69" s="298"/>
      <c r="C69" s="253"/>
      <c r="D69" s="369"/>
      <c r="E69" s="369"/>
      <c r="F69" s="255"/>
      <c r="G69" s="255"/>
      <c r="H69" s="255"/>
      <c r="I69" s="255"/>
      <c r="J69" s="253"/>
      <c r="K69" s="392"/>
      <c r="L69" s="249"/>
      <c r="M69" s="259"/>
      <c r="N69" s="255"/>
      <c r="O69" s="255"/>
      <c r="P69" s="255"/>
      <c r="Q69" s="255"/>
      <c r="R69" s="255"/>
      <c r="S69" s="255"/>
      <c r="T69" s="203" t="s">
        <v>1823</v>
      </c>
      <c r="U69" s="305"/>
      <c r="V69" s="305"/>
      <c r="W69" s="305"/>
      <c r="X69" s="305"/>
      <c r="Y69" s="305"/>
      <c r="Z69" s="305"/>
      <c r="AA69" s="305"/>
      <c r="AB69" s="318"/>
      <c r="AC69" s="318"/>
      <c r="AD69" s="327"/>
    </row>
    <row r="70" spans="1:30" s="82" customFormat="1" ht="72" x14ac:dyDescent="0.25">
      <c r="A70" s="412"/>
      <c r="B70" s="298"/>
      <c r="C70" s="253"/>
      <c r="D70" s="369"/>
      <c r="E70" s="369"/>
      <c r="F70" s="255"/>
      <c r="G70" s="255"/>
      <c r="H70" s="255"/>
      <c r="I70" s="255"/>
      <c r="J70" s="252">
        <v>199</v>
      </c>
      <c r="K70" s="391" t="s">
        <v>158</v>
      </c>
      <c r="L70" s="246" t="s">
        <v>159</v>
      </c>
      <c r="M70" s="258" t="s">
        <v>1282</v>
      </c>
      <c r="N70" s="254" t="s">
        <v>454</v>
      </c>
      <c r="O70" s="254" t="s">
        <v>701</v>
      </c>
      <c r="P70" s="254">
        <v>0.05</v>
      </c>
      <c r="Q70" s="254" t="s">
        <v>38</v>
      </c>
      <c r="R70" s="254">
        <v>60</v>
      </c>
      <c r="S70" s="254">
        <v>10</v>
      </c>
      <c r="T70" s="203" t="s">
        <v>1650</v>
      </c>
      <c r="U70" s="305"/>
      <c r="V70" s="305"/>
      <c r="W70" s="305"/>
      <c r="X70" s="305"/>
      <c r="Y70" s="305"/>
      <c r="Z70" s="305"/>
      <c r="AA70" s="305"/>
      <c r="AB70" s="318"/>
      <c r="AC70" s="318"/>
      <c r="AD70" s="327"/>
    </row>
    <row r="71" spans="1:30" s="82" customFormat="1" ht="48" x14ac:dyDescent="0.25">
      <c r="A71" s="412"/>
      <c r="B71" s="298"/>
      <c r="C71" s="253"/>
      <c r="D71" s="369"/>
      <c r="E71" s="369"/>
      <c r="F71" s="255"/>
      <c r="G71" s="255"/>
      <c r="H71" s="255"/>
      <c r="I71" s="255"/>
      <c r="J71" s="253"/>
      <c r="K71" s="249"/>
      <c r="L71" s="249"/>
      <c r="M71" s="259"/>
      <c r="N71" s="255"/>
      <c r="O71" s="255"/>
      <c r="P71" s="255"/>
      <c r="Q71" s="255"/>
      <c r="R71" s="255"/>
      <c r="S71" s="255"/>
      <c r="T71" s="203" t="s">
        <v>1824</v>
      </c>
      <c r="U71" s="305"/>
      <c r="V71" s="305"/>
      <c r="W71" s="305"/>
      <c r="X71" s="305"/>
      <c r="Y71" s="305"/>
      <c r="Z71" s="305"/>
      <c r="AA71" s="305"/>
      <c r="AB71" s="318"/>
      <c r="AC71" s="318"/>
      <c r="AD71" s="327"/>
    </row>
    <row r="72" spans="1:30" ht="48" x14ac:dyDescent="0.25">
      <c r="A72" s="412"/>
      <c r="B72" s="298"/>
      <c r="C72" s="252">
        <v>62</v>
      </c>
      <c r="D72" s="368" t="s">
        <v>148</v>
      </c>
      <c r="E72" s="368" t="s">
        <v>149</v>
      </c>
      <c r="F72" s="418">
        <v>9.6</v>
      </c>
      <c r="G72" s="418">
        <v>7.6</v>
      </c>
      <c r="H72" s="418" t="s">
        <v>456</v>
      </c>
      <c r="I72" s="418">
        <v>9.1</v>
      </c>
      <c r="J72" s="252">
        <v>200</v>
      </c>
      <c r="K72" s="246" t="s">
        <v>147</v>
      </c>
      <c r="L72" s="246" t="s">
        <v>52</v>
      </c>
      <c r="M72" s="258" t="s">
        <v>1282</v>
      </c>
      <c r="N72" s="254" t="s">
        <v>456</v>
      </c>
      <c r="O72" s="254" t="s">
        <v>703</v>
      </c>
      <c r="P72" s="254">
        <v>0.05</v>
      </c>
      <c r="Q72" s="254" t="s">
        <v>53</v>
      </c>
      <c r="R72" s="254" t="s">
        <v>1126</v>
      </c>
      <c r="S72" s="254">
        <v>9</v>
      </c>
      <c r="T72" s="203" t="s">
        <v>1760</v>
      </c>
      <c r="U72" s="305"/>
      <c r="V72" s="305"/>
      <c r="W72" s="305"/>
      <c r="X72" s="305"/>
      <c r="Y72" s="305"/>
      <c r="Z72" s="305"/>
      <c r="AA72" s="305"/>
      <c r="AB72" s="318"/>
      <c r="AC72" s="318"/>
      <c r="AD72" s="327"/>
    </row>
    <row r="73" spans="1:30" s="82" customFormat="1" ht="36" x14ac:dyDescent="0.25">
      <c r="A73" s="412"/>
      <c r="B73" s="298"/>
      <c r="C73" s="253"/>
      <c r="D73" s="369"/>
      <c r="E73" s="369"/>
      <c r="F73" s="419"/>
      <c r="G73" s="419"/>
      <c r="H73" s="419"/>
      <c r="I73" s="419"/>
      <c r="J73" s="253"/>
      <c r="K73" s="247"/>
      <c r="L73" s="247"/>
      <c r="M73" s="259"/>
      <c r="N73" s="255"/>
      <c r="O73" s="255"/>
      <c r="P73" s="255"/>
      <c r="Q73" s="255"/>
      <c r="R73" s="255"/>
      <c r="S73" s="255"/>
      <c r="T73" s="203" t="s">
        <v>1825</v>
      </c>
      <c r="U73" s="305"/>
      <c r="V73" s="305"/>
      <c r="W73" s="305"/>
      <c r="X73" s="305"/>
      <c r="Y73" s="305"/>
      <c r="Z73" s="305"/>
      <c r="AA73" s="305"/>
      <c r="AB73" s="318"/>
      <c r="AC73" s="318"/>
      <c r="AD73" s="327"/>
    </row>
    <row r="74" spans="1:30" ht="36" x14ac:dyDescent="0.25">
      <c r="A74" s="412"/>
      <c r="B74" s="298"/>
      <c r="C74" s="253"/>
      <c r="D74" s="369"/>
      <c r="E74" s="369"/>
      <c r="F74" s="419"/>
      <c r="G74" s="419"/>
      <c r="H74" s="419"/>
      <c r="I74" s="419"/>
      <c r="J74" s="252">
        <v>201</v>
      </c>
      <c r="K74" s="246" t="s">
        <v>143</v>
      </c>
      <c r="L74" s="246" t="s">
        <v>142</v>
      </c>
      <c r="M74" s="258" t="s">
        <v>1282</v>
      </c>
      <c r="N74" s="254" t="str">
        <f t="shared" si="1"/>
        <v>MM</v>
      </c>
      <c r="O74" s="254">
        <v>3</v>
      </c>
      <c r="P74" s="254">
        <v>0.05</v>
      </c>
      <c r="Q74" s="254">
        <v>60</v>
      </c>
      <c r="R74" s="254">
        <v>60</v>
      </c>
      <c r="S74" s="254">
        <v>60</v>
      </c>
      <c r="T74" s="203" t="s">
        <v>1826</v>
      </c>
      <c r="U74" s="305"/>
      <c r="V74" s="305"/>
      <c r="W74" s="305"/>
      <c r="X74" s="305"/>
      <c r="Y74" s="305"/>
      <c r="Z74" s="305"/>
      <c r="AA74" s="305"/>
      <c r="AB74" s="318"/>
      <c r="AC74" s="318"/>
      <c r="AD74" s="327"/>
    </row>
    <row r="75" spans="1:30" s="82" customFormat="1" ht="36" x14ac:dyDescent="0.25">
      <c r="A75" s="412"/>
      <c r="B75" s="298"/>
      <c r="C75" s="253"/>
      <c r="D75" s="369"/>
      <c r="E75" s="369"/>
      <c r="F75" s="419"/>
      <c r="G75" s="419"/>
      <c r="H75" s="419"/>
      <c r="I75" s="419"/>
      <c r="J75" s="253"/>
      <c r="K75" s="247"/>
      <c r="L75" s="247"/>
      <c r="M75" s="259"/>
      <c r="N75" s="255"/>
      <c r="O75" s="255"/>
      <c r="P75" s="255"/>
      <c r="Q75" s="255"/>
      <c r="R75" s="255"/>
      <c r="S75" s="255"/>
      <c r="T75" s="203" t="s">
        <v>1827</v>
      </c>
      <c r="U75" s="305"/>
      <c r="V75" s="305"/>
      <c r="W75" s="305"/>
      <c r="X75" s="305"/>
      <c r="Y75" s="305"/>
      <c r="Z75" s="305"/>
      <c r="AA75" s="305"/>
      <c r="AB75" s="318"/>
      <c r="AC75" s="318"/>
      <c r="AD75" s="327"/>
    </row>
    <row r="76" spans="1:30" ht="48" x14ac:dyDescent="0.25">
      <c r="A76" s="412"/>
      <c r="B76" s="298"/>
      <c r="C76" s="253"/>
      <c r="D76" s="369"/>
      <c r="E76" s="369"/>
      <c r="F76" s="419"/>
      <c r="G76" s="419"/>
      <c r="H76" s="419"/>
      <c r="I76" s="419"/>
      <c r="J76" s="252">
        <v>202</v>
      </c>
      <c r="K76" s="246" t="s">
        <v>160</v>
      </c>
      <c r="L76" s="246" t="s">
        <v>54</v>
      </c>
      <c r="M76" s="258" t="s">
        <v>1282</v>
      </c>
      <c r="N76" s="254" t="str">
        <f t="shared" si="1"/>
        <v>MI</v>
      </c>
      <c r="O76" s="254">
        <v>3</v>
      </c>
      <c r="P76" s="254">
        <v>0.15</v>
      </c>
      <c r="Q76" s="254">
        <v>70</v>
      </c>
      <c r="R76" s="254">
        <v>95</v>
      </c>
      <c r="S76" s="254">
        <v>75</v>
      </c>
      <c r="T76" s="203" t="s">
        <v>1760</v>
      </c>
      <c r="U76" s="305"/>
      <c r="V76" s="305"/>
      <c r="W76" s="305"/>
      <c r="X76" s="305"/>
      <c r="Y76" s="305"/>
      <c r="Z76" s="305"/>
      <c r="AA76" s="305"/>
      <c r="AB76" s="318"/>
      <c r="AC76" s="318"/>
      <c r="AD76" s="327"/>
    </row>
    <row r="77" spans="1:30" s="82" customFormat="1" ht="36" x14ac:dyDescent="0.25">
      <c r="A77" s="412"/>
      <c r="B77" s="298"/>
      <c r="C77" s="253"/>
      <c r="D77" s="369"/>
      <c r="E77" s="369"/>
      <c r="F77" s="419"/>
      <c r="G77" s="419"/>
      <c r="H77" s="419"/>
      <c r="I77" s="419"/>
      <c r="J77" s="253"/>
      <c r="K77" s="247"/>
      <c r="L77" s="247"/>
      <c r="M77" s="259"/>
      <c r="N77" s="255"/>
      <c r="O77" s="255"/>
      <c r="P77" s="255"/>
      <c r="Q77" s="255"/>
      <c r="R77" s="255"/>
      <c r="S77" s="255"/>
      <c r="T77" s="203" t="s">
        <v>1828</v>
      </c>
      <c r="U77" s="305"/>
      <c r="V77" s="305"/>
      <c r="W77" s="305"/>
      <c r="X77" s="305"/>
      <c r="Y77" s="305"/>
      <c r="Z77" s="305"/>
      <c r="AA77" s="305"/>
      <c r="AB77" s="318"/>
      <c r="AC77" s="318"/>
      <c r="AD77" s="327"/>
    </row>
    <row r="78" spans="1:30" ht="36" x14ac:dyDescent="0.25">
      <c r="A78" s="412"/>
      <c r="B78" s="298"/>
      <c r="C78" s="253"/>
      <c r="D78" s="369"/>
      <c r="E78" s="369"/>
      <c r="F78" s="419"/>
      <c r="G78" s="419"/>
      <c r="H78" s="419"/>
      <c r="I78" s="419"/>
      <c r="J78" s="252">
        <v>203</v>
      </c>
      <c r="K78" s="246" t="s">
        <v>153</v>
      </c>
      <c r="L78" s="246" t="s">
        <v>154</v>
      </c>
      <c r="M78" s="258" t="s">
        <v>1282</v>
      </c>
      <c r="N78" s="254" t="s">
        <v>454</v>
      </c>
      <c r="O78" s="254">
        <v>3</v>
      </c>
      <c r="P78" s="254">
        <v>0.05</v>
      </c>
      <c r="Q78" s="254" t="s">
        <v>107</v>
      </c>
      <c r="R78" s="254">
        <v>20</v>
      </c>
      <c r="S78" s="254">
        <v>5</v>
      </c>
      <c r="T78" s="203" t="s">
        <v>1829</v>
      </c>
      <c r="U78" s="305"/>
      <c r="V78" s="305"/>
      <c r="W78" s="305"/>
      <c r="X78" s="305"/>
      <c r="Y78" s="305"/>
      <c r="Z78" s="305"/>
      <c r="AA78" s="305"/>
      <c r="AB78" s="318"/>
      <c r="AC78" s="318"/>
      <c r="AD78" s="327"/>
    </row>
    <row r="79" spans="1:30" s="82" customFormat="1" ht="24" x14ac:dyDescent="0.25">
      <c r="A79" s="412"/>
      <c r="B79" s="298"/>
      <c r="C79" s="253"/>
      <c r="D79" s="369"/>
      <c r="E79" s="369"/>
      <c r="F79" s="419"/>
      <c r="G79" s="419"/>
      <c r="H79" s="419"/>
      <c r="I79" s="419"/>
      <c r="J79" s="253"/>
      <c r="K79" s="247"/>
      <c r="L79" s="247"/>
      <c r="M79" s="259"/>
      <c r="N79" s="255"/>
      <c r="O79" s="255"/>
      <c r="P79" s="255"/>
      <c r="Q79" s="255"/>
      <c r="R79" s="255"/>
      <c r="S79" s="255"/>
      <c r="T79" s="203" t="s">
        <v>1761</v>
      </c>
      <c r="U79" s="305"/>
      <c r="V79" s="305"/>
      <c r="W79" s="305"/>
      <c r="X79" s="305"/>
      <c r="Y79" s="305"/>
      <c r="Z79" s="305"/>
      <c r="AA79" s="305"/>
      <c r="AB79" s="318"/>
      <c r="AC79" s="318"/>
      <c r="AD79" s="327"/>
    </row>
    <row r="80" spans="1:30" s="82" customFormat="1" ht="36" x14ac:dyDescent="0.25">
      <c r="A80" s="412"/>
      <c r="B80" s="298"/>
      <c r="C80" s="253"/>
      <c r="D80" s="369"/>
      <c r="E80" s="369"/>
      <c r="F80" s="419"/>
      <c r="G80" s="419"/>
      <c r="H80" s="419"/>
      <c r="I80" s="419"/>
      <c r="J80" s="193">
        <v>204</v>
      </c>
      <c r="K80" s="192" t="s">
        <v>155</v>
      </c>
      <c r="L80" s="192" t="s">
        <v>781</v>
      </c>
      <c r="M80" s="195" t="s">
        <v>1282</v>
      </c>
      <c r="N80" s="194" t="str">
        <f>IF((Q80-R80)=0,"MM",IF((Q80-R80)&gt;0,"MR","MI"))</f>
        <v>MI</v>
      </c>
      <c r="O80" s="194">
        <v>3</v>
      </c>
      <c r="P80" s="194">
        <v>0.05</v>
      </c>
      <c r="Q80" s="194">
        <v>80</v>
      </c>
      <c r="R80" s="194">
        <v>90</v>
      </c>
      <c r="S80" s="194">
        <v>82</v>
      </c>
      <c r="T80" s="203" t="s">
        <v>1830</v>
      </c>
      <c r="U80" s="305"/>
      <c r="V80" s="305"/>
      <c r="W80" s="305"/>
      <c r="X80" s="305"/>
      <c r="Y80" s="305"/>
      <c r="Z80" s="305"/>
      <c r="AA80" s="305"/>
      <c r="AB80" s="318"/>
      <c r="AC80" s="318"/>
      <c r="AD80" s="327"/>
    </row>
    <row r="81" spans="1:30" s="82" customFormat="1" ht="48" x14ac:dyDescent="0.25">
      <c r="A81" s="412"/>
      <c r="B81" s="298"/>
      <c r="C81" s="297">
        <v>63</v>
      </c>
      <c r="D81" s="299" t="s">
        <v>150</v>
      </c>
      <c r="E81" s="299" t="s">
        <v>55</v>
      </c>
      <c r="F81" s="393">
        <v>0.8</v>
      </c>
      <c r="G81" s="393">
        <v>0.8</v>
      </c>
      <c r="H81" s="393" t="s">
        <v>455</v>
      </c>
      <c r="I81" s="393">
        <v>0.8</v>
      </c>
      <c r="J81" s="252">
        <v>205</v>
      </c>
      <c r="K81" s="246" t="s">
        <v>161</v>
      </c>
      <c r="L81" s="246" t="s">
        <v>162</v>
      </c>
      <c r="M81" s="258" t="s">
        <v>1282</v>
      </c>
      <c r="N81" s="254" t="str">
        <f>IF((Q81-R81)=0,"MM",IF((Q81-R81)&gt;0,"MR","MI"))</f>
        <v>MI</v>
      </c>
      <c r="O81" s="254">
        <v>3</v>
      </c>
      <c r="P81" s="254">
        <v>0.15</v>
      </c>
      <c r="Q81" s="254">
        <v>45</v>
      </c>
      <c r="R81" s="254">
        <v>70</v>
      </c>
      <c r="S81" s="254">
        <v>50</v>
      </c>
      <c r="T81" s="203" t="s">
        <v>1831</v>
      </c>
      <c r="U81" s="305"/>
      <c r="V81" s="305"/>
      <c r="W81" s="305"/>
      <c r="X81" s="305"/>
      <c r="Y81" s="305"/>
      <c r="Z81" s="305"/>
      <c r="AA81" s="305"/>
      <c r="AB81" s="318"/>
      <c r="AC81" s="318"/>
      <c r="AD81" s="327"/>
    </row>
    <row r="82" spans="1:30" s="82" customFormat="1" ht="36" x14ac:dyDescent="0.25">
      <c r="A82" s="412"/>
      <c r="B82" s="298"/>
      <c r="C82" s="297"/>
      <c r="D82" s="299"/>
      <c r="E82" s="300"/>
      <c r="F82" s="393"/>
      <c r="G82" s="393"/>
      <c r="H82" s="393"/>
      <c r="I82" s="393"/>
      <c r="J82" s="253"/>
      <c r="K82" s="247"/>
      <c r="L82" s="249"/>
      <c r="M82" s="259"/>
      <c r="N82" s="255"/>
      <c r="O82" s="255"/>
      <c r="P82" s="255"/>
      <c r="Q82" s="255"/>
      <c r="R82" s="255"/>
      <c r="S82" s="255"/>
      <c r="T82" s="203" t="s">
        <v>1832</v>
      </c>
      <c r="U82" s="305"/>
      <c r="V82" s="305"/>
      <c r="W82" s="305"/>
      <c r="X82" s="305"/>
      <c r="Y82" s="305"/>
      <c r="Z82" s="305"/>
      <c r="AA82" s="305"/>
      <c r="AB82" s="318"/>
      <c r="AC82" s="318"/>
      <c r="AD82" s="327"/>
    </row>
    <row r="83" spans="1:30" s="82" customFormat="1" ht="24" x14ac:dyDescent="0.25">
      <c r="A83" s="412"/>
      <c r="B83" s="298"/>
      <c r="C83" s="297"/>
      <c r="D83" s="299"/>
      <c r="E83" s="300"/>
      <c r="F83" s="393"/>
      <c r="G83" s="393"/>
      <c r="H83" s="393"/>
      <c r="I83" s="393"/>
      <c r="J83" s="253"/>
      <c r="K83" s="247"/>
      <c r="L83" s="249"/>
      <c r="M83" s="259"/>
      <c r="N83" s="255"/>
      <c r="O83" s="255"/>
      <c r="P83" s="255"/>
      <c r="Q83" s="255"/>
      <c r="R83" s="255"/>
      <c r="S83" s="255"/>
      <c r="T83" s="203" t="s">
        <v>1833</v>
      </c>
      <c r="U83" s="305"/>
      <c r="V83" s="305"/>
      <c r="W83" s="305"/>
      <c r="X83" s="305"/>
      <c r="Y83" s="305"/>
      <c r="Z83" s="305"/>
      <c r="AA83" s="305"/>
      <c r="AB83" s="318"/>
      <c r="AC83" s="318"/>
      <c r="AD83" s="327"/>
    </row>
    <row r="84" spans="1:30" ht="36" x14ac:dyDescent="0.25">
      <c r="A84" s="412"/>
      <c r="B84" s="298"/>
      <c r="C84" s="252">
        <v>64</v>
      </c>
      <c r="D84" s="368" t="s">
        <v>165</v>
      </c>
      <c r="E84" s="368" t="s">
        <v>166</v>
      </c>
      <c r="F84" s="418" t="s">
        <v>107</v>
      </c>
      <c r="G84" s="256">
        <v>30</v>
      </c>
      <c r="H84" s="256" t="s">
        <v>454</v>
      </c>
      <c r="I84" s="256">
        <v>0</v>
      </c>
      <c r="J84" s="252">
        <v>206</v>
      </c>
      <c r="K84" s="246" t="s">
        <v>164</v>
      </c>
      <c r="L84" s="246" t="s">
        <v>163</v>
      </c>
      <c r="M84" s="258" t="s">
        <v>1282</v>
      </c>
      <c r="N84" s="254" t="str">
        <f t="shared" si="1"/>
        <v>MI</v>
      </c>
      <c r="O84" s="254" t="s">
        <v>703</v>
      </c>
      <c r="P84" s="254">
        <v>0.05</v>
      </c>
      <c r="Q84" s="254">
        <v>0</v>
      </c>
      <c r="R84" s="254">
        <v>14</v>
      </c>
      <c r="S84" s="254">
        <v>2</v>
      </c>
      <c r="T84" s="203" t="s">
        <v>1834</v>
      </c>
      <c r="U84" s="305"/>
      <c r="V84" s="305"/>
      <c r="W84" s="305"/>
      <c r="X84" s="305"/>
      <c r="Y84" s="305"/>
      <c r="Z84" s="305"/>
      <c r="AA84" s="305"/>
      <c r="AB84" s="318"/>
      <c r="AC84" s="318"/>
      <c r="AD84" s="327"/>
    </row>
    <row r="85" spans="1:30" s="82" customFormat="1" ht="24" x14ac:dyDescent="0.25">
      <c r="A85" s="412"/>
      <c r="B85" s="298"/>
      <c r="C85" s="253"/>
      <c r="D85" s="369"/>
      <c r="E85" s="369"/>
      <c r="F85" s="419"/>
      <c r="G85" s="257"/>
      <c r="H85" s="257"/>
      <c r="I85" s="257"/>
      <c r="J85" s="253"/>
      <c r="K85" s="247"/>
      <c r="L85" s="249"/>
      <c r="M85" s="259"/>
      <c r="N85" s="255"/>
      <c r="O85" s="255"/>
      <c r="P85" s="255"/>
      <c r="Q85" s="255"/>
      <c r="R85" s="255"/>
      <c r="S85" s="255"/>
      <c r="T85" s="203" t="s">
        <v>1762</v>
      </c>
      <c r="U85" s="305"/>
      <c r="V85" s="305"/>
      <c r="W85" s="305"/>
      <c r="X85" s="305"/>
      <c r="Y85" s="305"/>
      <c r="Z85" s="305"/>
      <c r="AA85" s="305"/>
      <c r="AB85" s="318"/>
      <c r="AC85" s="318"/>
      <c r="AD85" s="327"/>
    </row>
    <row r="86" spans="1:30" ht="36" x14ac:dyDescent="0.25">
      <c r="A86" s="412"/>
      <c r="B86" s="298"/>
      <c r="C86" s="253"/>
      <c r="D86" s="369"/>
      <c r="E86" s="425"/>
      <c r="F86" s="419"/>
      <c r="G86" s="257"/>
      <c r="H86" s="257"/>
      <c r="I86" s="257"/>
      <c r="J86" s="252">
        <v>207</v>
      </c>
      <c r="K86" s="246" t="s">
        <v>782</v>
      </c>
      <c r="L86" s="246" t="s">
        <v>783</v>
      </c>
      <c r="M86" s="258" t="s">
        <v>1282</v>
      </c>
      <c r="N86" s="254" t="str">
        <f t="shared" si="1"/>
        <v>MI</v>
      </c>
      <c r="O86" s="254" t="s">
        <v>704</v>
      </c>
      <c r="P86" s="254">
        <v>0.25</v>
      </c>
      <c r="Q86" s="254">
        <v>40</v>
      </c>
      <c r="R86" s="254">
        <v>80</v>
      </c>
      <c r="S86" s="254">
        <v>50</v>
      </c>
      <c r="T86" s="203" t="s">
        <v>1835</v>
      </c>
      <c r="U86" s="305"/>
      <c r="V86" s="305"/>
      <c r="W86" s="305"/>
      <c r="X86" s="305"/>
      <c r="Y86" s="305"/>
      <c r="Z86" s="305"/>
      <c r="AA86" s="305"/>
      <c r="AB86" s="318"/>
      <c r="AC86" s="318"/>
      <c r="AD86" s="327"/>
    </row>
    <row r="87" spans="1:30" s="82" customFormat="1" ht="36" x14ac:dyDescent="0.25">
      <c r="A87" s="412"/>
      <c r="B87" s="298"/>
      <c r="C87" s="253"/>
      <c r="D87" s="369"/>
      <c r="E87" s="425"/>
      <c r="F87" s="419"/>
      <c r="G87" s="257"/>
      <c r="H87" s="257"/>
      <c r="I87" s="257"/>
      <c r="J87" s="253"/>
      <c r="K87" s="247"/>
      <c r="L87" s="249"/>
      <c r="M87" s="259"/>
      <c r="N87" s="255"/>
      <c r="O87" s="255"/>
      <c r="P87" s="255"/>
      <c r="Q87" s="255"/>
      <c r="R87" s="255"/>
      <c r="S87" s="255"/>
      <c r="T87" s="203" t="s">
        <v>1834</v>
      </c>
      <c r="U87" s="305"/>
      <c r="V87" s="305"/>
      <c r="W87" s="305"/>
      <c r="X87" s="305"/>
      <c r="Y87" s="305"/>
      <c r="Z87" s="305"/>
      <c r="AA87" s="305"/>
      <c r="AB87" s="318"/>
      <c r="AC87" s="318"/>
      <c r="AD87" s="327"/>
    </row>
    <row r="88" spans="1:30" s="82" customFormat="1" ht="36" x14ac:dyDescent="0.25">
      <c r="A88" s="412"/>
      <c r="B88" s="298"/>
      <c r="C88" s="253"/>
      <c r="D88" s="369"/>
      <c r="E88" s="425"/>
      <c r="F88" s="419"/>
      <c r="G88" s="257"/>
      <c r="H88" s="257"/>
      <c r="I88" s="257"/>
      <c r="J88" s="252">
        <v>208</v>
      </c>
      <c r="K88" s="246" t="s">
        <v>1117</v>
      </c>
      <c r="L88" s="246" t="s">
        <v>167</v>
      </c>
      <c r="M88" s="258" t="s">
        <v>1282</v>
      </c>
      <c r="N88" s="254" t="str">
        <f>IF((Q88-R88)=0,"MM",IF((Q88-R88)&gt;0,"MR","MI"))</f>
        <v>MI</v>
      </c>
      <c r="O88" s="254" t="s">
        <v>472</v>
      </c>
      <c r="P88" s="254">
        <v>0.05</v>
      </c>
      <c r="Q88" s="254">
        <v>80</v>
      </c>
      <c r="R88" s="254">
        <v>100</v>
      </c>
      <c r="S88" s="254">
        <v>85</v>
      </c>
      <c r="T88" s="203" t="s">
        <v>1834</v>
      </c>
      <c r="U88" s="305"/>
      <c r="V88" s="305"/>
      <c r="W88" s="305"/>
      <c r="X88" s="305"/>
      <c r="Y88" s="305"/>
      <c r="Z88" s="305"/>
      <c r="AA88" s="305"/>
      <c r="AB88" s="318"/>
      <c r="AC88" s="318"/>
      <c r="AD88" s="327"/>
    </row>
    <row r="89" spans="1:30" s="82" customFormat="1" ht="36" x14ac:dyDescent="0.25">
      <c r="A89" s="412"/>
      <c r="B89" s="298"/>
      <c r="C89" s="253"/>
      <c r="D89" s="369"/>
      <c r="E89" s="425"/>
      <c r="F89" s="419"/>
      <c r="G89" s="257"/>
      <c r="H89" s="257"/>
      <c r="I89" s="257"/>
      <c r="J89" s="253"/>
      <c r="K89" s="247"/>
      <c r="L89" s="249"/>
      <c r="M89" s="259"/>
      <c r="N89" s="255"/>
      <c r="O89" s="255"/>
      <c r="P89" s="255"/>
      <c r="Q89" s="255"/>
      <c r="R89" s="255"/>
      <c r="S89" s="255"/>
      <c r="T89" s="203" t="s">
        <v>1835</v>
      </c>
      <c r="U89" s="305"/>
      <c r="V89" s="305"/>
      <c r="W89" s="305"/>
      <c r="X89" s="305"/>
      <c r="Y89" s="305"/>
      <c r="Z89" s="305"/>
      <c r="AA89" s="305"/>
      <c r="AB89" s="318"/>
      <c r="AC89" s="318"/>
      <c r="AD89" s="327"/>
    </row>
    <row r="90" spans="1:30" s="81" customFormat="1" ht="24" x14ac:dyDescent="0.25">
      <c r="A90" s="412"/>
      <c r="B90" s="298"/>
      <c r="C90" s="252">
        <v>65</v>
      </c>
      <c r="D90" s="391" t="s">
        <v>1159</v>
      </c>
      <c r="E90" s="391" t="s">
        <v>1267</v>
      </c>
      <c r="F90" s="396">
        <v>6.6</v>
      </c>
      <c r="G90" s="398">
        <v>6.2</v>
      </c>
      <c r="H90" s="398" t="s">
        <v>456</v>
      </c>
      <c r="I90" s="398">
        <v>6.5</v>
      </c>
      <c r="J90" s="252">
        <v>209</v>
      </c>
      <c r="K90" s="391" t="s">
        <v>1836</v>
      </c>
      <c r="L90" s="391" t="s">
        <v>1837</v>
      </c>
      <c r="M90" s="258" t="s">
        <v>1282</v>
      </c>
      <c r="N90" s="349" t="s">
        <v>454</v>
      </c>
      <c r="O90" s="349"/>
      <c r="P90" s="349">
        <v>0.05</v>
      </c>
      <c r="Q90" s="349">
        <v>4.0999999999999996</v>
      </c>
      <c r="R90" s="349">
        <v>12</v>
      </c>
      <c r="S90" s="349">
        <v>6</v>
      </c>
      <c r="T90" s="203" t="s">
        <v>1838</v>
      </c>
      <c r="U90" s="305"/>
      <c r="V90" s="305"/>
      <c r="W90" s="305"/>
      <c r="X90" s="305"/>
      <c r="Y90" s="305"/>
      <c r="Z90" s="305"/>
      <c r="AA90" s="305"/>
      <c r="AB90" s="318"/>
      <c r="AC90" s="318"/>
      <c r="AD90" s="327"/>
    </row>
    <row r="91" spans="1:30" s="82" customFormat="1" ht="24" x14ac:dyDescent="0.25">
      <c r="A91" s="412"/>
      <c r="B91" s="298"/>
      <c r="C91" s="253"/>
      <c r="D91" s="392"/>
      <c r="E91" s="249"/>
      <c r="F91" s="397"/>
      <c r="G91" s="399"/>
      <c r="H91" s="399"/>
      <c r="I91" s="399"/>
      <c r="J91" s="253"/>
      <c r="K91" s="392"/>
      <c r="L91" s="249"/>
      <c r="M91" s="259"/>
      <c r="N91" s="350"/>
      <c r="O91" s="350"/>
      <c r="P91" s="350"/>
      <c r="Q91" s="350"/>
      <c r="R91" s="350"/>
      <c r="S91" s="350"/>
      <c r="T91" s="203" t="s">
        <v>1762</v>
      </c>
      <c r="U91" s="305"/>
      <c r="V91" s="305"/>
      <c r="W91" s="305"/>
      <c r="X91" s="305"/>
      <c r="Y91" s="305"/>
      <c r="Z91" s="305"/>
      <c r="AA91" s="305"/>
      <c r="AB91" s="318"/>
      <c r="AC91" s="318"/>
      <c r="AD91" s="327"/>
    </row>
    <row r="92" spans="1:30" s="82" customFormat="1" ht="24" x14ac:dyDescent="0.25">
      <c r="A92" s="412"/>
      <c r="B92" s="298"/>
      <c r="C92" s="252">
        <v>66</v>
      </c>
      <c r="D92" s="391" t="s">
        <v>1839</v>
      </c>
      <c r="E92" s="391" t="s">
        <v>1160</v>
      </c>
      <c r="F92" s="396">
        <v>7.51</v>
      </c>
      <c r="G92" s="398">
        <v>7.2</v>
      </c>
      <c r="H92" s="398" t="s">
        <v>456</v>
      </c>
      <c r="I92" s="398">
        <v>7.5</v>
      </c>
      <c r="J92" s="252">
        <v>210</v>
      </c>
      <c r="K92" s="391" t="s">
        <v>1840</v>
      </c>
      <c r="L92" s="391" t="s">
        <v>1841</v>
      </c>
      <c r="M92" s="258" t="s">
        <v>1282</v>
      </c>
      <c r="N92" s="349" t="s">
        <v>454</v>
      </c>
      <c r="O92" s="349"/>
      <c r="P92" s="349">
        <v>0.15</v>
      </c>
      <c r="Q92" s="349">
        <v>23</v>
      </c>
      <c r="R92" s="349">
        <v>50</v>
      </c>
      <c r="S92" s="349">
        <v>29.7</v>
      </c>
      <c r="T92" s="203" t="s">
        <v>1842</v>
      </c>
      <c r="U92" s="305"/>
      <c r="V92" s="305"/>
      <c r="W92" s="305"/>
      <c r="X92" s="305"/>
      <c r="Y92" s="305"/>
      <c r="Z92" s="305"/>
      <c r="AA92" s="305"/>
      <c r="AB92" s="318"/>
      <c r="AC92" s="318"/>
      <c r="AD92" s="327"/>
    </row>
    <row r="93" spans="1:30" s="82" customFormat="1" ht="24" x14ac:dyDescent="0.25">
      <c r="A93" s="412"/>
      <c r="B93" s="298"/>
      <c r="C93" s="253"/>
      <c r="D93" s="249"/>
      <c r="E93" s="249"/>
      <c r="F93" s="397"/>
      <c r="G93" s="399"/>
      <c r="H93" s="399"/>
      <c r="I93" s="399"/>
      <c r="J93" s="253"/>
      <c r="K93" s="249"/>
      <c r="L93" s="249"/>
      <c r="M93" s="259"/>
      <c r="N93" s="350"/>
      <c r="O93" s="350"/>
      <c r="P93" s="350"/>
      <c r="Q93" s="350"/>
      <c r="R93" s="350"/>
      <c r="S93" s="350"/>
      <c r="T93" s="203" t="s">
        <v>1762</v>
      </c>
      <c r="U93" s="305"/>
      <c r="V93" s="305"/>
      <c r="W93" s="305"/>
      <c r="X93" s="305"/>
      <c r="Y93" s="305"/>
      <c r="Z93" s="305"/>
      <c r="AA93" s="305"/>
      <c r="AB93" s="318"/>
      <c r="AC93" s="318"/>
      <c r="AD93" s="327"/>
    </row>
    <row r="94" spans="1:30" ht="45" x14ac:dyDescent="0.25">
      <c r="A94" s="412" t="s">
        <v>1132</v>
      </c>
      <c r="B94" s="298" t="s">
        <v>625</v>
      </c>
      <c r="C94" s="252">
        <v>67</v>
      </c>
      <c r="D94" s="368" t="s">
        <v>176</v>
      </c>
      <c r="E94" s="368" t="s">
        <v>177</v>
      </c>
      <c r="F94" s="254" t="s">
        <v>178</v>
      </c>
      <c r="G94" s="254">
        <v>95</v>
      </c>
      <c r="H94" s="254" t="s">
        <v>455</v>
      </c>
      <c r="I94" s="254">
        <v>95</v>
      </c>
      <c r="J94" s="252">
        <v>211</v>
      </c>
      <c r="K94" s="391" t="s">
        <v>647</v>
      </c>
      <c r="L94" s="391" t="s">
        <v>648</v>
      </c>
      <c r="M94" s="258" t="s">
        <v>1282</v>
      </c>
      <c r="N94" s="349" t="str">
        <f t="shared" si="1"/>
        <v>MI</v>
      </c>
      <c r="O94" s="349">
        <v>3</v>
      </c>
      <c r="P94" s="349">
        <v>0.35</v>
      </c>
      <c r="Q94" s="349">
        <v>80</v>
      </c>
      <c r="R94" s="349">
        <v>95</v>
      </c>
      <c r="S94" s="349">
        <v>82</v>
      </c>
      <c r="T94" s="204" t="s">
        <v>1843</v>
      </c>
      <c r="U94" s="305">
        <v>5570330</v>
      </c>
      <c r="V94" s="305"/>
      <c r="W94" s="305">
        <v>694676</v>
      </c>
      <c r="X94" s="305"/>
      <c r="Y94" s="305">
        <v>3290689</v>
      </c>
      <c r="Z94" s="305"/>
      <c r="AA94" s="305">
        <v>1584965</v>
      </c>
      <c r="AB94" s="318"/>
      <c r="AC94" s="318"/>
      <c r="AD94" s="327" t="s">
        <v>498</v>
      </c>
    </row>
    <row r="95" spans="1:30" s="82" customFormat="1" x14ac:dyDescent="0.25">
      <c r="A95" s="412"/>
      <c r="B95" s="298"/>
      <c r="C95" s="253"/>
      <c r="D95" s="369"/>
      <c r="E95" s="369"/>
      <c r="F95" s="255"/>
      <c r="G95" s="255"/>
      <c r="H95" s="255"/>
      <c r="I95" s="255"/>
      <c r="J95" s="253"/>
      <c r="K95" s="249"/>
      <c r="L95" s="249"/>
      <c r="M95" s="259"/>
      <c r="N95" s="350"/>
      <c r="O95" s="350"/>
      <c r="P95" s="350"/>
      <c r="Q95" s="350"/>
      <c r="R95" s="350"/>
      <c r="S95" s="350"/>
      <c r="T95" s="203" t="s">
        <v>1844</v>
      </c>
      <c r="U95" s="305"/>
      <c r="V95" s="305"/>
      <c r="W95" s="305"/>
      <c r="X95" s="305"/>
      <c r="Y95" s="305"/>
      <c r="Z95" s="305"/>
      <c r="AA95" s="305"/>
      <c r="AB95" s="318"/>
      <c r="AC95" s="318"/>
      <c r="AD95" s="327"/>
    </row>
    <row r="96" spans="1:30" s="82" customFormat="1" ht="24" x14ac:dyDescent="0.25">
      <c r="A96" s="412"/>
      <c r="B96" s="298"/>
      <c r="C96" s="253"/>
      <c r="D96" s="369"/>
      <c r="E96" s="369"/>
      <c r="F96" s="255"/>
      <c r="G96" s="255"/>
      <c r="H96" s="255"/>
      <c r="I96" s="255"/>
      <c r="J96" s="253"/>
      <c r="K96" s="249"/>
      <c r="L96" s="249"/>
      <c r="M96" s="259"/>
      <c r="N96" s="350"/>
      <c r="O96" s="350"/>
      <c r="P96" s="350"/>
      <c r="Q96" s="350"/>
      <c r="R96" s="350"/>
      <c r="S96" s="350"/>
      <c r="T96" s="203" t="s">
        <v>1845</v>
      </c>
      <c r="U96" s="305"/>
      <c r="V96" s="305"/>
      <c r="W96" s="305"/>
      <c r="X96" s="305"/>
      <c r="Y96" s="305"/>
      <c r="Z96" s="305"/>
      <c r="AA96" s="305"/>
      <c r="AB96" s="318"/>
      <c r="AC96" s="318"/>
      <c r="AD96" s="327"/>
    </row>
    <row r="97" spans="1:30" s="82" customFormat="1" ht="24" x14ac:dyDescent="0.25">
      <c r="A97" s="412"/>
      <c r="B97" s="298"/>
      <c r="C97" s="253"/>
      <c r="D97" s="369"/>
      <c r="E97" s="369"/>
      <c r="F97" s="255"/>
      <c r="G97" s="255"/>
      <c r="H97" s="255"/>
      <c r="I97" s="255"/>
      <c r="J97" s="253"/>
      <c r="K97" s="249"/>
      <c r="L97" s="249"/>
      <c r="M97" s="259"/>
      <c r="N97" s="350"/>
      <c r="O97" s="350"/>
      <c r="P97" s="350"/>
      <c r="Q97" s="350"/>
      <c r="R97" s="350"/>
      <c r="S97" s="350"/>
      <c r="T97" s="203" t="s">
        <v>1651</v>
      </c>
      <c r="U97" s="305"/>
      <c r="V97" s="305"/>
      <c r="W97" s="305"/>
      <c r="X97" s="305"/>
      <c r="Y97" s="305"/>
      <c r="Z97" s="305"/>
      <c r="AA97" s="305"/>
      <c r="AB97" s="318"/>
      <c r="AC97" s="318"/>
      <c r="AD97" s="327"/>
    </row>
    <row r="98" spans="1:30" s="82" customFormat="1" ht="24" x14ac:dyDescent="0.25">
      <c r="A98" s="412"/>
      <c r="B98" s="298"/>
      <c r="C98" s="253"/>
      <c r="D98" s="369"/>
      <c r="E98" s="369"/>
      <c r="F98" s="255"/>
      <c r="G98" s="255"/>
      <c r="H98" s="255"/>
      <c r="I98" s="255"/>
      <c r="J98" s="294"/>
      <c r="K98" s="250"/>
      <c r="L98" s="250"/>
      <c r="M98" s="287"/>
      <c r="N98" s="351"/>
      <c r="O98" s="351"/>
      <c r="P98" s="351"/>
      <c r="Q98" s="351"/>
      <c r="R98" s="351"/>
      <c r="S98" s="351"/>
      <c r="T98" s="203" t="s">
        <v>1846</v>
      </c>
      <c r="U98" s="305"/>
      <c r="V98" s="305"/>
      <c r="W98" s="305"/>
      <c r="X98" s="305"/>
      <c r="Y98" s="305"/>
      <c r="Z98" s="305"/>
      <c r="AA98" s="305"/>
      <c r="AB98" s="318"/>
      <c r="AC98" s="318"/>
      <c r="AD98" s="327"/>
    </row>
    <row r="99" spans="1:30" s="82" customFormat="1" ht="24" x14ac:dyDescent="0.25">
      <c r="A99" s="412"/>
      <c r="B99" s="298"/>
      <c r="C99" s="253"/>
      <c r="D99" s="369"/>
      <c r="E99" s="369"/>
      <c r="F99" s="255"/>
      <c r="G99" s="255"/>
      <c r="H99" s="255"/>
      <c r="I99" s="255"/>
      <c r="J99" s="252">
        <v>212</v>
      </c>
      <c r="K99" s="391" t="s">
        <v>649</v>
      </c>
      <c r="L99" s="246" t="s">
        <v>650</v>
      </c>
      <c r="M99" s="258" t="s">
        <v>1282</v>
      </c>
      <c r="N99" s="254" t="str">
        <f>IF((Q99-R99)=0,"MM",IF((Q99-R99)&gt;0,"MR","MI"))</f>
        <v>MM</v>
      </c>
      <c r="O99" s="254">
        <v>3</v>
      </c>
      <c r="P99" s="254">
        <v>0.05</v>
      </c>
      <c r="Q99" s="254">
        <v>64</v>
      </c>
      <c r="R99" s="254">
        <v>64</v>
      </c>
      <c r="S99" s="254">
        <v>64</v>
      </c>
      <c r="T99" s="203" t="s">
        <v>1847</v>
      </c>
      <c r="U99" s="305"/>
      <c r="V99" s="305"/>
      <c r="W99" s="305"/>
      <c r="X99" s="305"/>
      <c r="Y99" s="305"/>
      <c r="Z99" s="305"/>
      <c r="AA99" s="305"/>
      <c r="AB99" s="318"/>
      <c r="AC99" s="318"/>
      <c r="AD99" s="327"/>
    </row>
    <row r="100" spans="1:30" s="82" customFormat="1" ht="24" x14ac:dyDescent="0.25">
      <c r="A100" s="412"/>
      <c r="B100" s="298"/>
      <c r="C100" s="253"/>
      <c r="D100" s="369"/>
      <c r="E100" s="369"/>
      <c r="F100" s="255"/>
      <c r="G100" s="255"/>
      <c r="H100" s="255"/>
      <c r="I100" s="255"/>
      <c r="J100" s="253"/>
      <c r="K100" s="392"/>
      <c r="L100" s="249"/>
      <c r="M100" s="259"/>
      <c r="N100" s="255"/>
      <c r="O100" s="255"/>
      <c r="P100" s="255"/>
      <c r="Q100" s="255"/>
      <c r="R100" s="255"/>
      <c r="S100" s="255"/>
      <c r="T100" s="203" t="s">
        <v>1848</v>
      </c>
      <c r="U100" s="305"/>
      <c r="V100" s="305"/>
      <c r="W100" s="305"/>
      <c r="X100" s="305"/>
      <c r="Y100" s="305"/>
      <c r="Z100" s="305"/>
      <c r="AA100" s="305"/>
      <c r="AB100" s="318"/>
      <c r="AC100" s="318"/>
      <c r="AD100" s="327"/>
    </row>
    <row r="101" spans="1:30" s="82" customFormat="1" x14ac:dyDescent="0.25">
      <c r="A101" s="412"/>
      <c r="B101" s="298"/>
      <c r="C101" s="253"/>
      <c r="D101" s="369"/>
      <c r="E101" s="369"/>
      <c r="F101" s="255"/>
      <c r="G101" s="255"/>
      <c r="H101" s="255"/>
      <c r="I101" s="255"/>
      <c r="J101" s="253"/>
      <c r="K101" s="392"/>
      <c r="L101" s="249"/>
      <c r="M101" s="259"/>
      <c r="N101" s="255"/>
      <c r="O101" s="255"/>
      <c r="P101" s="255"/>
      <c r="Q101" s="255"/>
      <c r="R101" s="255"/>
      <c r="S101" s="255"/>
      <c r="T101" s="203" t="s">
        <v>1849</v>
      </c>
      <c r="U101" s="305"/>
      <c r="V101" s="305"/>
      <c r="W101" s="305"/>
      <c r="X101" s="305"/>
      <c r="Y101" s="305"/>
      <c r="Z101" s="305"/>
      <c r="AA101" s="305"/>
      <c r="AB101" s="318"/>
      <c r="AC101" s="318"/>
      <c r="AD101" s="327"/>
    </row>
    <row r="102" spans="1:30" ht="36" x14ac:dyDescent="0.25">
      <c r="A102" s="412"/>
      <c r="B102" s="298"/>
      <c r="C102" s="193">
        <v>68</v>
      </c>
      <c r="D102" s="192" t="s">
        <v>179</v>
      </c>
      <c r="E102" s="192" t="s">
        <v>180</v>
      </c>
      <c r="F102" s="194">
        <v>22.2</v>
      </c>
      <c r="G102" s="194">
        <v>20</v>
      </c>
      <c r="H102" s="194" t="s">
        <v>456</v>
      </c>
      <c r="I102" s="194">
        <f>F102-0.55</f>
        <v>21.65</v>
      </c>
      <c r="J102" s="193">
        <v>213</v>
      </c>
      <c r="K102" s="196" t="s">
        <v>651</v>
      </c>
      <c r="L102" s="192" t="s">
        <v>652</v>
      </c>
      <c r="M102" s="195" t="s">
        <v>1282</v>
      </c>
      <c r="N102" s="194" t="str">
        <f t="shared" si="1"/>
        <v>MM</v>
      </c>
      <c r="O102" s="194">
        <v>3</v>
      </c>
      <c r="P102" s="194">
        <v>0.15</v>
      </c>
      <c r="Q102" s="194">
        <v>64</v>
      </c>
      <c r="R102" s="194">
        <v>64</v>
      </c>
      <c r="S102" s="194">
        <v>64</v>
      </c>
      <c r="T102" s="203" t="s">
        <v>1850</v>
      </c>
      <c r="U102" s="305"/>
      <c r="V102" s="305"/>
      <c r="W102" s="305"/>
      <c r="X102" s="305"/>
      <c r="Y102" s="305"/>
      <c r="Z102" s="305"/>
      <c r="AA102" s="305"/>
      <c r="AB102" s="318"/>
      <c r="AC102" s="318"/>
      <c r="AD102" s="327" t="s">
        <v>498</v>
      </c>
    </row>
    <row r="103" spans="1:30" ht="100.5" customHeight="1" x14ac:dyDescent="0.25">
      <c r="A103" s="412"/>
      <c r="B103" s="298"/>
      <c r="C103" s="193">
        <v>69</v>
      </c>
      <c r="D103" s="192" t="s">
        <v>634</v>
      </c>
      <c r="E103" s="192" t="s">
        <v>635</v>
      </c>
      <c r="F103" s="194">
        <v>0.57999999999999996</v>
      </c>
      <c r="G103" s="194">
        <v>0.57999999999999996</v>
      </c>
      <c r="H103" s="194" t="s">
        <v>455</v>
      </c>
      <c r="I103" s="194">
        <v>0.57999999999999996</v>
      </c>
      <c r="J103" s="193">
        <v>214</v>
      </c>
      <c r="K103" s="196" t="s">
        <v>653</v>
      </c>
      <c r="L103" s="192" t="s">
        <v>784</v>
      </c>
      <c r="M103" s="195" t="s">
        <v>1282</v>
      </c>
      <c r="N103" s="194" t="str">
        <f t="shared" si="1"/>
        <v>MI</v>
      </c>
      <c r="O103" s="194">
        <v>3</v>
      </c>
      <c r="P103" s="194">
        <v>0.15</v>
      </c>
      <c r="Q103" s="194">
        <v>25</v>
      </c>
      <c r="R103" s="194">
        <v>100</v>
      </c>
      <c r="S103" s="194">
        <v>40</v>
      </c>
      <c r="T103" s="203" t="s">
        <v>1851</v>
      </c>
      <c r="U103" s="305"/>
      <c r="V103" s="305"/>
      <c r="W103" s="305"/>
      <c r="X103" s="305"/>
      <c r="Y103" s="305"/>
      <c r="Z103" s="305"/>
      <c r="AA103" s="305"/>
      <c r="AB103" s="318"/>
      <c r="AC103" s="318"/>
      <c r="AD103" s="327"/>
    </row>
    <row r="104" spans="1:30" s="82" customFormat="1" ht="48" x14ac:dyDescent="0.25">
      <c r="A104" s="412"/>
      <c r="B104" s="298"/>
      <c r="C104" s="252">
        <v>70</v>
      </c>
      <c r="D104" s="246" t="s">
        <v>181</v>
      </c>
      <c r="E104" s="246" t="s">
        <v>182</v>
      </c>
      <c r="F104" s="254">
        <v>86</v>
      </c>
      <c r="G104" s="254">
        <v>86</v>
      </c>
      <c r="H104" s="254" t="s">
        <v>455</v>
      </c>
      <c r="I104" s="254">
        <v>86</v>
      </c>
      <c r="J104" s="252">
        <v>215</v>
      </c>
      <c r="K104" s="391" t="s">
        <v>785</v>
      </c>
      <c r="L104" s="246" t="s">
        <v>654</v>
      </c>
      <c r="M104" s="258" t="s">
        <v>1282</v>
      </c>
      <c r="N104" s="254" t="str">
        <f>IF((Q104-R104)=0,"MM",IF((Q104-R104)&gt;0,"MR","MI"))</f>
        <v>MI</v>
      </c>
      <c r="O104" s="254">
        <v>3</v>
      </c>
      <c r="P104" s="254">
        <v>0.25</v>
      </c>
      <c r="Q104" s="254">
        <v>50</v>
      </c>
      <c r="R104" s="254">
        <v>90</v>
      </c>
      <c r="S104" s="254">
        <v>60</v>
      </c>
      <c r="T104" s="203" t="s">
        <v>1852</v>
      </c>
      <c r="U104" s="305"/>
      <c r="V104" s="305"/>
      <c r="W104" s="305"/>
      <c r="X104" s="305"/>
      <c r="Y104" s="305"/>
      <c r="Z104" s="305"/>
      <c r="AA104" s="305"/>
      <c r="AB104" s="318"/>
      <c r="AC104" s="318"/>
      <c r="AD104" s="327"/>
    </row>
    <row r="105" spans="1:30" s="82" customFormat="1" ht="48" x14ac:dyDescent="0.25">
      <c r="A105" s="412"/>
      <c r="B105" s="298"/>
      <c r="C105" s="253"/>
      <c r="D105" s="247"/>
      <c r="E105" s="249"/>
      <c r="F105" s="394"/>
      <c r="G105" s="394"/>
      <c r="H105" s="394"/>
      <c r="I105" s="394"/>
      <c r="J105" s="394"/>
      <c r="K105" s="249"/>
      <c r="L105" s="249"/>
      <c r="M105" s="259"/>
      <c r="N105" s="255"/>
      <c r="O105" s="255"/>
      <c r="P105" s="255"/>
      <c r="Q105" s="255"/>
      <c r="R105" s="255"/>
      <c r="S105" s="255"/>
      <c r="T105" s="203" t="s">
        <v>1854</v>
      </c>
      <c r="U105" s="305"/>
      <c r="V105" s="305"/>
      <c r="W105" s="305"/>
      <c r="X105" s="305"/>
      <c r="Y105" s="305"/>
      <c r="Z105" s="305"/>
      <c r="AA105" s="305"/>
      <c r="AB105" s="318"/>
      <c r="AC105" s="318"/>
      <c r="AD105" s="327"/>
    </row>
    <row r="106" spans="1:30" s="82" customFormat="1" ht="60" x14ac:dyDescent="0.25">
      <c r="A106" s="412"/>
      <c r="B106" s="298"/>
      <c r="C106" s="253"/>
      <c r="D106" s="247"/>
      <c r="E106" s="249"/>
      <c r="F106" s="394"/>
      <c r="G106" s="394"/>
      <c r="H106" s="394"/>
      <c r="I106" s="394"/>
      <c r="J106" s="394"/>
      <c r="K106" s="249"/>
      <c r="L106" s="249"/>
      <c r="M106" s="259"/>
      <c r="N106" s="255"/>
      <c r="O106" s="255"/>
      <c r="P106" s="255"/>
      <c r="Q106" s="255"/>
      <c r="R106" s="255"/>
      <c r="S106" s="255"/>
      <c r="T106" s="203" t="s">
        <v>1853</v>
      </c>
      <c r="U106" s="305"/>
      <c r="V106" s="305"/>
      <c r="W106" s="305"/>
      <c r="X106" s="305"/>
      <c r="Y106" s="305"/>
      <c r="Z106" s="305"/>
      <c r="AA106" s="305"/>
      <c r="AB106" s="318"/>
      <c r="AC106" s="318"/>
      <c r="AD106" s="327"/>
    </row>
    <row r="107" spans="1:30" x14ac:dyDescent="0.25">
      <c r="A107" s="412"/>
      <c r="B107" s="298"/>
      <c r="C107" s="294"/>
      <c r="D107" s="248"/>
      <c r="E107" s="250"/>
      <c r="F107" s="395"/>
      <c r="G107" s="395"/>
      <c r="H107" s="395"/>
      <c r="I107" s="395"/>
      <c r="J107" s="395"/>
      <c r="K107" s="250"/>
      <c r="L107" s="250"/>
      <c r="M107" s="287"/>
      <c r="N107" s="260"/>
      <c r="O107" s="260"/>
      <c r="P107" s="260"/>
      <c r="Q107" s="260"/>
      <c r="R107" s="260"/>
      <c r="S107" s="260"/>
      <c r="T107" s="203"/>
      <c r="U107" s="305"/>
      <c r="V107" s="305"/>
      <c r="W107" s="305"/>
      <c r="X107" s="305"/>
      <c r="Y107" s="305"/>
      <c r="Z107" s="305"/>
      <c r="AA107" s="305"/>
      <c r="AB107" s="318"/>
      <c r="AC107" s="318"/>
      <c r="AD107" s="327"/>
    </row>
    <row r="108" spans="1:30" ht="48" x14ac:dyDescent="0.25">
      <c r="A108" s="412"/>
      <c r="B108" s="298"/>
      <c r="C108" s="252">
        <v>71</v>
      </c>
      <c r="D108" s="368" t="s">
        <v>786</v>
      </c>
      <c r="E108" s="246" t="s">
        <v>56</v>
      </c>
      <c r="F108" s="254">
        <v>1.03</v>
      </c>
      <c r="G108" s="254">
        <v>1.03</v>
      </c>
      <c r="H108" s="254" t="s">
        <v>455</v>
      </c>
      <c r="I108" s="254">
        <v>1.03</v>
      </c>
      <c r="J108" s="252">
        <v>216</v>
      </c>
      <c r="K108" s="391" t="s">
        <v>785</v>
      </c>
      <c r="L108" s="246" t="s">
        <v>654</v>
      </c>
      <c r="M108" s="258" t="s">
        <v>1282</v>
      </c>
      <c r="N108" s="254" t="str">
        <f t="shared" si="1"/>
        <v>MI</v>
      </c>
      <c r="O108" s="254">
        <v>3</v>
      </c>
      <c r="P108" s="254">
        <v>0.05</v>
      </c>
      <c r="Q108" s="254">
        <v>50</v>
      </c>
      <c r="R108" s="254">
        <v>90</v>
      </c>
      <c r="S108" s="254">
        <v>60</v>
      </c>
      <c r="T108" s="130" t="s">
        <v>1852</v>
      </c>
      <c r="U108" s="305"/>
      <c r="V108" s="305"/>
      <c r="W108" s="305"/>
      <c r="X108" s="305"/>
      <c r="Y108" s="305"/>
      <c r="Z108" s="305"/>
      <c r="AA108" s="305"/>
      <c r="AB108" s="318"/>
      <c r="AC108" s="318"/>
      <c r="AD108" s="327"/>
    </row>
    <row r="109" spans="1:30" s="82" customFormat="1" ht="48" x14ac:dyDescent="0.25">
      <c r="A109" s="412"/>
      <c r="B109" s="298"/>
      <c r="C109" s="253"/>
      <c r="D109" s="369"/>
      <c r="E109" s="249"/>
      <c r="F109" s="394"/>
      <c r="G109" s="394"/>
      <c r="H109" s="394"/>
      <c r="I109" s="394"/>
      <c r="J109" s="394"/>
      <c r="K109" s="249"/>
      <c r="L109" s="249"/>
      <c r="M109" s="259"/>
      <c r="N109" s="255"/>
      <c r="O109" s="255"/>
      <c r="P109" s="255"/>
      <c r="Q109" s="255"/>
      <c r="R109" s="255"/>
      <c r="S109" s="255"/>
      <c r="T109" s="130" t="s">
        <v>1854</v>
      </c>
      <c r="U109" s="305"/>
      <c r="V109" s="305"/>
      <c r="W109" s="305"/>
      <c r="X109" s="305"/>
      <c r="Y109" s="305"/>
      <c r="Z109" s="305"/>
      <c r="AA109" s="305"/>
      <c r="AB109" s="318"/>
      <c r="AC109" s="318"/>
      <c r="AD109" s="327"/>
    </row>
    <row r="110" spans="1:30" s="82" customFormat="1" ht="60" x14ac:dyDescent="0.25">
      <c r="A110" s="412"/>
      <c r="B110" s="298"/>
      <c r="C110" s="253"/>
      <c r="D110" s="369"/>
      <c r="E110" s="249"/>
      <c r="F110" s="394"/>
      <c r="G110" s="394"/>
      <c r="H110" s="394"/>
      <c r="I110" s="394"/>
      <c r="J110" s="394"/>
      <c r="K110" s="249"/>
      <c r="L110" s="249"/>
      <c r="M110" s="259"/>
      <c r="N110" s="255"/>
      <c r="O110" s="255"/>
      <c r="P110" s="255"/>
      <c r="Q110" s="255"/>
      <c r="R110" s="255"/>
      <c r="S110" s="255"/>
      <c r="T110" s="130" t="s">
        <v>1853</v>
      </c>
      <c r="U110" s="305"/>
      <c r="V110" s="305"/>
      <c r="W110" s="305"/>
      <c r="X110" s="305"/>
      <c r="Y110" s="305"/>
      <c r="Z110" s="305"/>
      <c r="AA110" s="305"/>
      <c r="AB110" s="318"/>
      <c r="AC110" s="318"/>
      <c r="AD110" s="327"/>
    </row>
    <row r="111" spans="1:30" ht="24" x14ac:dyDescent="0.25">
      <c r="A111" s="412"/>
      <c r="B111" s="298"/>
      <c r="C111" s="252">
        <v>72</v>
      </c>
      <c r="D111" s="369"/>
      <c r="E111" s="246" t="s">
        <v>57</v>
      </c>
      <c r="F111" s="254" t="s">
        <v>38</v>
      </c>
      <c r="G111" s="254"/>
      <c r="H111" s="254" t="s">
        <v>455</v>
      </c>
      <c r="I111" s="254"/>
      <c r="J111" s="252">
        <v>217</v>
      </c>
      <c r="K111" s="391" t="s">
        <v>787</v>
      </c>
      <c r="L111" s="246" t="s">
        <v>183</v>
      </c>
      <c r="M111" s="258" t="s">
        <v>1282</v>
      </c>
      <c r="N111" s="254" t="str">
        <f t="shared" si="1"/>
        <v>MI</v>
      </c>
      <c r="O111" s="254">
        <v>3</v>
      </c>
      <c r="P111" s="254">
        <v>0.15</v>
      </c>
      <c r="Q111" s="254">
        <v>0</v>
      </c>
      <c r="R111" s="254">
        <v>50</v>
      </c>
      <c r="S111" s="254">
        <v>5</v>
      </c>
      <c r="T111" s="203" t="s">
        <v>1652</v>
      </c>
      <c r="U111" s="305"/>
      <c r="V111" s="305"/>
      <c r="W111" s="305"/>
      <c r="X111" s="305"/>
      <c r="Y111" s="305"/>
      <c r="Z111" s="305"/>
      <c r="AA111" s="305"/>
      <c r="AB111" s="318"/>
      <c r="AC111" s="318"/>
      <c r="AD111" s="327"/>
    </row>
    <row r="112" spans="1:30" s="82" customFormat="1" ht="36" x14ac:dyDescent="0.25">
      <c r="A112" s="412"/>
      <c r="B112" s="298"/>
      <c r="C112" s="253"/>
      <c r="D112" s="369"/>
      <c r="E112" s="249"/>
      <c r="F112" s="394"/>
      <c r="G112" s="394"/>
      <c r="H112" s="394"/>
      <c r="I112" s="394"/>
      <c r="J112" s="394"/>
      <c r="K112" s="249"/>
      <c r="L112" s="249"/>
      <c r="M112" s="259"/>
      <c r="N112" s="255"/>
      <c r="O112" s="255"/>
      <c r="P112" s="255"/>
      <c r="Q112" s="255"/>
      <c r="R112" s="255"/>
      <c r="S112" s="255"/>
      <c r="T112" s="203" t="s">
        <v>1653</v>
      </c>
      <c r="U112" s="305"/>
      <c r="V112" s="305"/>
      <c r="W112" s="305"/>
      <c r="X112" s="305"/>
      <c r="Y112" s="305"/>
      <c r="Z112" s="305"/>
      <c r="AA112" s="305"/>
      <c r="AB112" s="318"/>
      <c r="AC112" s="318"/>
      <c r="AD112" s="327"/>
    </row>
    <row r="113" spans="1:30" s="82" customFormat="1" ht="36" x14ac:dyDescent="0.25">
      <c r="A113" s="412"/>
      <c r="B113" s="298"/>
      <c r="C113" s="253"/>
      <c r="D113" s="369"/>
      <c r="E113" s="249"/>
      <c r="F113" s="394"/>
      <c r="G113" s="394"/>
      <c r="H113" s="394"/>
      <c r="I113" s="394"/>
      <c r="J113" s="394"/>
      <c r="K113" s="249"/>
      <c r="L113" s="249"/>
      <c r="M113" s="259"/>
      <c r="N113" s="255"/>
      <c r="O113" s="255"/>
      <c r="P113" s="255"/>
      <c r="Q113" s="255"/>
      <c r="R113" s="255"/>
      <c r="S113" s="255"/>
      <c r="T113" s="203" t="s">
        <v>1654</v>
      </c>
      <c r="U113" s="305"/>
      <c r="V113" s="305"/>
      <c r="W113" s="305"/>
      <c r="X113" s="305"/>
      <c r="Y113" s="305"/>
      <c r="Z113" s="305"/>
      <c r="AA113" s="305"/>
      <c r="AB113" s="318"/>
      <c r="AC113" s="318"/>
      <c r="AD113" s="327"/>
    </row>
    <row r="114" spans="1:30" s="82" customFormat="1" ht="36" x14ac:dyDescent="0.25">
      <c r="A114" s="412"/>
      <c r="B114" s="298"/>
      <c r="C114" s="253"/>
      <c r="D114" s="369"/>
      <c r="E114" s="249"/>
      <c r="F114" s="394"/>
      <c r="G114" s="394"/>
      <c r="H114" s="394"/>
      <c r="I114" s="394"/>
      <c r="J114" s="394"/>
      <c r="K114" s="249"/>
      <c r="L114" s="249"/>
      <c r="M114" s="259"/>
      <c r="N114" s="255"/>
      <c r="O114" s="255"/>
      <c r="P114" s="255"/>
      <c r="Q114" s="255"/>
      <c r="R114" s="255"/>
      <c r="S114" s="255"/>
      <c r="T114" s="203" t="s">
        <v>1855</v>
      </c>
      <c r="U114" s="305"/>
      <c r="V114" s="305"/>
      <c r="W114" s="305"/>
      <c r="X114" s="305"/>
      <c r="Y114" s="305"/>
      <c r="Z114" s="305"/>
      <c r="AA114" s="305"/>
      <c r="AB114" s="318"/>
      <c r="AC114" s="318"/>
      <c r="AD114" s="327"/>
    </row>
    <row r="115" spans="1:30" s="82" customFormat="1" ht="24" x14ac:dyDescent="0.25">
      <c r="A115" s="412"/>
      <c r="B115" s="298"/>
      <c r="C115" s="294"/>
      <c r="D115" s="369"/>
      <c r="E115" s="250"/>
      <c r="F115" s="395"/>
      <c r="G115" s="395"/>
      <c r="H115" s="395"/>
      <c r="I115" s="395"/>
      <c r="J115" s="395"/>
      <c r="K115" s="250"/>
      <c r="L115" s="250"/>
      <c r="M115" s="287"/>
      <c r="N115" s="260"/>
      <c r="O115" s="260"/>
      <c r="P115" s="260"/>
      <c r="Q115" s="260"/>
      <c r="R115" s="260"/>
      <c r="S115" s="260"/>
      <c r="T115" s="203" t="s">
        <v>1655</v>
      </c>
      <c r="U115" s="305"/>
      <c r="V115" s="305"/>
      <c r="W115" s="305"/>
      <c r="X115" s="305"/>
      <c r="Y115" s="305"/>
      <c r="Z115" s="305"/>
      <c r="AA115" s="305"/>
      <c r="AB115" s="318"/>
      <c r="AC115" s="318"/>
      <c r="AD115" s="327"/>
    </row>
    <row r="116" spans="1:30" s="82" customFormat="1" ht="36" x14ac:dyDescent="0.25">
      <c r="A116" s="412"/>
      <c r="B116" s="298"/>
      <c r="C116" s="252">
        <v>73</v>
      </c>
      <c r="D116" s="369"/>
      <c r="E116" s="246" t="s">
        <v>185</v>
      </c>
      <c r="F116" s="254">
        <v>12.2</v>
      </c>
      <c r="G116" s="254">
        <v>12.2</v>
      </c>
      <c r="H116" s="254" t="s">
        <v>455</v>
      </c>
      <c r="I116" s="254">
        <v>12.2</v>
      </c>
      <c r="J116" s="252">
        <v>218</v>
      </c>
      <c r="K116" s="391" t="s">
        <v>788</v>
      </c>
      <c r="L116" s="246" t="s">
        <v>186</v>
      </c>
      <c r="M116" s="258" t="s">
        <v>1282</v>
      </c>
      <c r="N116" s="254" t="str">
        <f>IF((Q116-R116)=0,"MM",IF((Q116-R116)&gt;0,"MR","MI"))</f>
        <v>MI</v>
      </c>
      <c r="O116" s="254">
        <v>3</v>
      </c>
      <c r="P116" s="254">
        <v>0.15</v>
      </c>
      <c r="Q116" s="254">
        <v>0</v>
      </c>
      <c r="R116" s="254">
        <v>50</v>
      </c>
      <c r="S116" s="254">
        <v>3</v>
      </c>
      <c r="T116" s="203" t="s">
        <v>1856</v>
      </c>
      <c r="U116" s="305"/>
      <c r="V116" s="305"/>
      <c r="W116" s="305"/>
      <c r="X116" s="305"/>
      <c r="Y116" s="305"/>
      <c r="Z116" s="305"/>
      <c r="AA116" s="305"/>
      <c r="AB116" s="318"/>
      <c r="AC116" s="318"/>
      <c r="AD116" s="327"/>
    </row>
    <row r="117" spans="1:30" s="82" customFormat="1" ht="36" x14ac:dyDescent="0.25">
      <c r="A117" s="412"/>
      <c r="B117" s="298"/>
      <c r="C117" s="253"/>
      <c r="D117" s="369"/>
      <c r="E117" s="247"/>
      <c r="F117" s="255"/>
      <c r="G117" s="255"/>
      <c r="H117" s="255"/>
      <c r="I117" s="255"/>
      <c r="J117" s="253"/>
      <c r="K117" s="392"/>
      <c r="L117" s="249"/>
      <c r="M117" s="259"/>
      <c r="N117" s="255"/>
      <c r="O117" s="255"/>
      <c r="P117" s="255"/>
      <c r="Q117" s="255"/>
      <c r="R117" s="255"/>
      <c r="S117" s="255"/>
      <c r="T117" s="203" t="s">
        <v>1857</v>
      </c>
      <c r="U117" s="305"/>
      <c r="V117" s="305"/>
      <c r="W117" s="305"/>
      <c r="X117" s="305"/>
      <c r="Y117" s="305"/>
      <c r="Z117" s="305"/>
      <c r="AA117" s="305"/>
      <c r="AB117" s="318"/>
      <c r="AC117" s="318"/>
      <c r="AD117" s="327"/>
    </row>
    <row r="118" spans="1:30" s="82" customFormat="1" ht="24" x14ac:dyDescent="0.25">
      <c r="A118" s="412"/>
      <c r="B118" s="298"/>
      <c r="C118" s="253"/>
      <c r="D118" s="369"/>
      <c r="E118" s="247"/>
      <c r="F118" s="255"/>
      <c r="G118" s="255"/>
      <c r="H118" s="255"/>
      <c r="I118" s="255"/>
      <c r="J118" s="253"/>
      <c r="K118" s="392"/>
      <c r="L118" s="249"/>
      <c r="M118" s="259"/>
      <c r="N118" s="255"/>
      <c r="O118" s="255"/>
      <c r="P118" s="255"/>
      <c r="Q118" s="255"/>
      <c r="R118" s="255"/>
      <c r="S118" s="255"/>
      <c r="T118" s="203" t="s">
        <v>1858</v>
      </c>
      <c r="U118" s="305"/>
      <c r="V118" s="305"/>
      <c r="W118" s="305"/>
      <c r="X118" s="305"/>
      <c r="Y118" s="305"/>
      <c r="Z118" s="305"/>
      <c r="AA118" s="305"/>
      <c r="AB118" s="318"/>
      <c r="AC118" s="318"/>
      <c r="AD118" s="327"/>
    </row>
    <row r="119" spans="1:30" s="82" customFormat="1" ht="24" x14ac:dyDescent="0.25">
      <c r="A119" s="412"/>
      <c r="B119" s="298"/>
      <c r="C119" s="253"/>
      <c r="D119" s="369"/>
      <c r="E119" s="247"/>
      <c r="F119" s="255"/>
      <c r="G119" s="255"/>
      <c r="H119" s="255"/>
      <c r="I119" s="255"/>
      <c r="J119" s="253"/>
      <c r="K119" s="392"/>
      <c r="L119" s="249"/>
      <c r="M119" s="259"/>
      <c r="N119" s="255"/>
      <c r="O119" s="255"/>
      <c r="P119" s="255"/>
      <c r="Q119" s="255"/>
      <c r="R119" s="255"/>
      <c r="S119" s="255"/>
      <c r="T119" s="203" t="s">
        <v>1859</v>
      </c>
      <c r="U119" s="305"/>
      <c r="V119" s="305"/>
      <c r="W119" s="305"/>
      <c r="X119" s="305"/>
      <c r="Y119" s="305"/>
      <c r="Z119" s="305"/>
      <c r="AA119" s="305"/>
      <c r="AB119" s="318"/>
      <c r="AC119" s="318"/>
      <c r="AD119" s="327"/>
    </row>
    <row r="120" spans="1:30" s="82" customFormat="1" ht="36" x14ac:dyDescent="0.25">
      <c r="A120" s="412"/>
      <c r="B120" s="298"/>
      <c r="C120" s="253"/>
      <c r="D120" s="369"/>
      <c r="E120" s="247"/>
      <c r="F120" s="255"/>
      <c r="G120" s="255"/>
      <c r="H120" s="255"/>
      <c r="I120" s="255"/>
      <c r="J120" s="253"/>
      <c r="K120" s="392"/>
      <c r="L120" s="249"/>
      <c r="M120" s="259"/>
      <c r="N120" s="255"/>
      <c r="O120" s="255"/>
      <c r="P120" s="255"/>
      <c r="Q120" s="255"/>
      <c r="R120" s="255"/>
      <c r="S120" s="255"/>
      <c r="T120" s="203" t="s">
        <v>1860</v>
      </c>
      <c r="U120" s="305"/>
      <c r="V120" s="305"/>
      <c r="W120" s="305"/>
      <c r="X120" s="305"/>
      <c r="Y120" s="305"/>
      <c r="Z120" s="305"/>
      <c r="AA120" s="305"/>
      <c r="AB120" s="318"/>
      <c r="AC120" s="318"/>
      <c r="AD120" s="327"/>
    </row>
    <row r="121" spans="1:30" s="82" customFormat="1" ht="24" x14ac:dyDescent="0.25">
      <c r="A121" s="412"/>
      <c r="B121" s="298"/>
      <c r="C121" s="253"/>
      <c r="D121" s="369"/>
      <c r="E121" s="247"/>
      <c r="F121" s="255"/>
      <c r="G121" s="255"/>
      <c r="H121" s="255"/>
      <c r="I121" s="255"/>
      <c r="J121" s="253"/>
      <c r="K121" s="392"/>
      <c r="L121" s="249"/>
      <c r="M121" s="259"/>
      <c r="N121" s="255"/>
      <c r="O121" s="255"/>
      <c r="P121" s="255"/>
      <c r="Q121" s="255"/>
      <c r="R121" s="255"/>
      <c r="S121" s="255"/>
      <c r="T121" s="203" t="s">
        <v>1861</v>
      </c>
      <c r="U121" s="305"/>
      <c r="V121" s="305"/>
      <c r="W121" s="305"/>
      <c r="X121" s="305"/>
      <c r="Y121" s="305"/>
      <c r="Z121" s="305"/>
      <c r="AA121" s="305"/>
      <c r="AB121" s="318"/>
      <c r="AC121" s="318"/>
      <c r="AD121" s="327"/>
    </row>
    <row r="122" spans="1:30" s="82" customFormat="1" ht="24" x14ac:dyDescent="0.25">
      <c r="A122" s="412"/>
      <c r="B122" s="298"/>
      <c r="C122" s="253"/>
      <c r="D122" s="369"/>
      <c r="E122" s="247"/>
      <c r="F122" s="255"/>
      <c r="G122" s="255"/>
      <c r="H122" s="255"/>
      <c r="I122" s="255"/>
      <c r="J122" s="253"/>
      <c r="K122" s="392"/>
      <c r="L122" s="249"/>
      <c r="M122" s="259"/>
      <c r="N122" s="255"/>
      <c r="O122" s="255"/>
      <c r="P122" s="255"/>
      <c r="Q122" s="255"/>
      <c r="R122" s="255"/>
      <c r="S122" s="255"/>
      <c r="T122" s="203" t="s">
        <v>1862</v>
      </c>
      <c r="U122" s="305"/>
      <c r="V122" s="305"/>
      <c r="W122" s="305"/>
      <c r="X122" s="305"/>
      <c r="Y122" s="305"/>
      <c r="Z122" s="305"/>
      <c r="AA122" s="305"/>
      <c r="AB122" s="318"/>
      <c r="AC122" s="318"/>
      <c r="AD122" s="327"/>
    </row>
    <row r="123" spans="1:30" ht="48" x14ac:dyDescent="0.25">
      <c r="A123" s="412"/>
      <c r="B123" s="298"/>
      <c r="C123" s="252">
        <v>74</v>
      </c>
      <c r="D123" s="368" t="s">
        <v>636</v>
      </c>
      <c r="E123" s="246" t="s">
        <v>184</v>
      </c>
      <c r="F123" s="254">
        <v>0</v>
      </c>
      <c r="G123" s="254">
        <v>0</v>
      </c>
      <c r="H123" s="254" t="s">
        <v>455</v>
      </c>
      <c r="I123" s="254">
        <v>0</v>
      </c>
      <c r="J123" s="252">
        <v>219</v>
      </c>
      <c r="K123" s="414" t="s">
        <v>789</v>
      </c>
      <c r="L123" s="299" t="s">
        <v>1687</v>
      </c>
      <c r="M123" s="258" t="s">
        <v>1282</v>
      </c>
      <c r="N123" s="254" t="s">
        <v>454</v>
      </c>
      <c r="O123" s="254">
        <v>3</v>
      </c>
      <c r="P123" s="254">
        <v>0.25</v>
      </c>
      <c r="Q123" s="254">
        <v>0</v>
      </c>
      <c r="R123" s="254">
        <v>12</v>
      </c>
      <c r="S123" s="254" t="s">
        <v>674</v>
      </c>
      <c r="T123" s="203" t="s">
        <v>1656</v>
      </c>
      <c r="U123" s="305"/>
      <c r="V123" s="305"/>
      <c r="W123" s="305"/>
      <c r="X123" s="305"/>
      <c r="Y123" s="305"/>
      <c r="Z123" s="305"/>
      <c r="AA123" s="305"/>
      <c r="AB123" s="318"/>
      <c r="AC123" s="318"/>
      <c r="AD123" s="327"/>
    </row>
    <row r="124" spans="1:30" s="82" customFormat="1" ht="36" x14ac:dyDescent="0.25">
      <c r="A124" s="412"/>
      <c r="B124" s="298"/>
      <c r="C124" s="253"/>
      <c r="D124" s="369"/>
      <c r="E124" s="247"/>
      <c r="F124" s="255"/>
      <c r="G124" s="255"/>
      <c r="H124" s="255"/>
      <c r="I124" s="255"/>
      <c r="J124" s="253"/>
      <c r="K124" s="415"/>
      <c r="L124" s="299"/>
      <c r="M124" s="259"/>
      <c r="N124" s="255"/>
      <c r="O124" s="255"/>
      <c r="P124" s="255"/>
      <c r="Q124" s="255"/>
      <c r="R124" s="255"/>
      <c r="S124" s="255"/>
      <c r="T124" s="203" t="s">
        <v>1657</v>
      </c>
      <c r="U124" s="305"/>
      <c r="V124" s="305"/>
      <c r="W124" s="305"/>
      <c r="X124" s="305"/>
      <c r="Y124" s="305"/>
      <c r="Z124" s="305"/>
      <c r="AA124" s="305"/>
      <c r="AB124" s="318"/>
      <c r="AC124" s="318"/>
      <c r="AD124" s="327"/>
    </row>
    <row r="125" spans="1:30" s="82" customFormat="1" ht="36" x14ac:dyDescent="0.25">
      <c r="A125" s="412"/>
      <c r="B125" s="298"/>
      <c r="C125" s="253"/>
      <c r="D125" s="369"/>
      <c r="E125" s="247"/>
      <c r="F125" s="255"/>
      <c r="G125" s="255"/>
      <c r="H125" s="255"/>
      <c r="I125" s="255"/>
      <c r="J125" s="253"/>
      <c r="K125" s="415"/>
      <c r="L125" s="299"/>
      <c r="M125" s="259"/>
      <c r="N125" s="255"/>
      <c r="O125" s="255"/>
      <c r="P125" s="255"/>
      <c r="Q125" s="255"/>
      <c r="R125" s="255"/>
      <c r="S125" s="255"/>
      <c r="T125" s="203" t="s">
        <v>1658</v>
      </c>
      <c r="U125" s="305"/>
      <c r="V125" s="305"/>
      <c r="W125" s="305"/>
      <c r="X125" s="305"/>
      <c r="Y125" s="305"/>
      <c r="Z125" s="305"/>
      <c r="AA125" s="305"/>
      <c r="AB125" s="318"/>
      <c r="AC125" s="318"/>
      <c r="AD125" s="327"/>
    </row>
    <row r="126" spans="1:30" ht="36" x14ac:dyDescent="0.25">
      <c r="A126" s="412"/>
      <c r="B126" s="298"/>
      <c r="C126" s="253"/>
      <c r="D126" s="369"/>
      <c r="E126" s="246" t="s">
        <v>58</v>
      </c>
      <c r="F126" s="254">
        <v>0</v>
      </c>
      <c r="G126" s="254">
        <v>0</v>
      </c>
      <c r="H126" s="254" t="s">
        <v>455</v>
      </c>
      <c r="I126" s="254">
        <v>0</v>
      </c>
      <c r="J126" s="252">
        <v>220</v>
      </c>
      <c r="K126" s="415"/>
      <c r="L126" s="299" t="s">
        <v>1689</v>
      </c>
      <c r="M126" s="258" t="s">
        <v>1282</v>
      </c>
      <c r="N126" s="254" t="s">
        <v>454</v>
      </c>
      <c r="O126" s="254">
        <v>3</v>
      </c>
      <c r="P126" s="254">
        <v>0.05</v>
      </c>
      <c r="Q126" s="254">
        <v>0</v>
      </c>
      <c r="R126" s="254">
        <v>12</v>
      </c>
      <c r="S126" s="254" t="s">
        <v>674</v>
      </c>
      <c r="T126" s="203" t="s">
        <v>1659</v>
      </c>
      <c r="U126" s="305"/>
      <c r="V126" s="305"/>
      <c r="W126" s="305"/>
      <c r="X126" s="305"/>
      <c r="Y126" s="305"/>
      <c r="Z126" s="305"/>
      <c r="AA126" s="305"/>
      <c r="AB126" s="318"/>
      <c r="AC126" s="318"/>
      <c r="AD126" s="327"/>
    </row>
    <row r="127" spans="1:30" s="82" customFormat="1" ht="24" x14ac:dyDescent="0.25">
      <c r="A127" s="412"/>
      <c r="B127" s="298"/>
      <c r="C127" s="253"/>
      <c r="D127" s="369"/>
      <c r="E127" s="247"/>
      <c r="F127" s="255"/>
      <c r="G127" s="255"/>
      <c r="H127" s="255"/>
      <c r="I127" s="255"/>
      <c r="J127" s="253"/>
      <c r="K127" s="415"/>
      <c r="L127" s="299"/>
      <c r="M127" s="259"/>
      <c r="N127" s="255"/>
      <c r="O127" s="255"/>
      <c r="P127" s="255"/>
      <c r="Q127" s="255"/>
      <c r="R127" s="255"/>
      <c r="S127" s="255"/>
      <c r="T127" s="203" t="s">
        <v>1660</v>
      </c>
      <c r="U127" s="305"/>
      <c r="V127" s="305"/>
      <c r="W127" s="305"/>
      <c r="X127" s="305"/>
      <c r="Y127" s="305"/>
      <c r="Z127" s="305"/>
      <c r="AA127" s="305"/>
      <c r="AB127" s="318"/>
      <c r="AC127" s="318"/>
      <c r="AD127" s="327"/>
    </row>
    <row r="128" spans="1:30" s="82" customFormat="1" ht="36" x14ac:dyDescent="0.25">
      <c r="A128" s="412"/>
      <c r="B128" s="298"/>
      <c r="C128" s="253"/>
      <c r="D128" s="369"/>
      <c r="E128" s="246" t="s">
        <v>59</v>
      </c>
      <c r="F128" s="254">
        <v>0</v>
      </c>
      <c r="G128" s="254">
        <v>0</v>
      </c>
      <c r="H128" s="254" t="s">
        <v>455</v>
      </c>
      <c r="I128" s="254">
        <v>0</v>
      </c>
      <c r="J128" s="252">
        <v>221</v>
      </c>
      <c r="K128" s="415"/>
      <c r="L128" s="246" t="s">
        <v>1688</v>
      </c>
      <c r="M128" s="258" t="s">
        <v>1282</v>
      </c>
      <c r="N128" s="254" t="s">
        <v>454</v>
      </c>
      <c r="O128" s="254">
        <v>3</v>
      </c>
      <c r="P128" s="254">
        <v>0.05</v>
      </c>
      <c r="Q128" s="254">
        <v>0</v>
      </c>
      <c r="R128" s="254">
        <v>12</v>
      </c>
      <c r="S128" s="254" t="s">
        <v>674</v>
      </c>
      <c r="T128" s="203" t="s">
        <v>1661</v>
      </c>
      <c r="U128" s="305"/>
      <c r="V128" s="305"/>
      <c r="W128" s="305"/>
      <c r="X128" s="305"/>
      <c r="Y128" s="305"/>
      <c r="Z128" s="305"/>
      <c r="AA128" s="305"/>
      <c r="AB128" s="318"/>
      <c r="AC128" s="318"/>
      <c r="AD128" s="327"/>
    </row>
    <row r="129" spans="1:30" s="82" customFormat="1" ht="48" x14ac:dyDescent="0.25">
      <c r="A129" s="412"/>
      <c r="B129" s="298"/>
      <c r="C129" s="253"/>
      <c r="D129" s="369"/>
      <c r="E129" s="247"/>
      <c r="F129" s="255"/>
      <c r="G129" s="255"/>
      <c r="H129" s="255"/>
      <c r="I129" s="255"/>
      <c r="J129" s="253"/>
      <c r="K129" s="415"/>
      <c r="L129" s="247"/>
      <c r="M129" s="259"/>
      <c r="N129" s="255"/>
      <c r="O129" s="255"/>
      <c r="P129" s="255"/>
      <c r="Q129" s="255"/>
      <c r="R129" s="255"/>
      <c r="S129" s="255"/>
      <c r="T129" s="203" t="s">
        <v>1863</v>
      </c>
      <c r="U129" s="305"/>
      <c r="V129" s="305"/>
      <c r="W129" s="305"/>
      <c r="X129" s="305"/>
      <c r="Y129" s="305"/>
      <c r="Z129" s="305"/>
      <c r="AA129" s="305"/>
      <c r="AB129" s="318"/>
      <c r="AC129" s="318"/>
      <c r="AD129" s="327"/>
    </row>
    <row r="130" spans="1:30" s="82" customFormat="1" ht="36" x14ac:dyDescent="0.25">
      <c r="A130" s="412"/>
      <c r="B130" s="298"/>
      <c r="C130" s="253"/>
      <c r="D130" s="369"/>
      <c r="E130" s="247"/>
      <c r="F130" s="255"/>
      <c r="G130" s="255"/>
      <c r="H130" s="255"/>
      <c r="I130" s="255"/>
      <c r="J130" s="253"/>
      <c r="K130" s="415"/>
      <c r="L130" s="247"/>
      <c r="M130" s="259"/>
      <c r="N130" s="255"/>
      <c r="O130" s="255"/>
      <c r="P130" s="255"/>
      <c r="Q130" s="255"/>
      <c r="R130" s="255"/>
      <c r="S130" s="255"/>
      <c r="T130" s="203" t="s">
        <v>1662</v>
      </c>
      <c r="U130" s="305"/>
      <c r="V130" s="305"/>
      <c r="W130" s="305"/>
      <c r="X130" s="305"/>
      <c r="Y130" s="305"/>
      <c r="Z130" s="305"/>
      <c r="AA130" s="305"/>
      <c r="AB130" s="318"/>
      <c r="AC130" s="318"/>
      <c r="AD130" s="327"/>
    </row>
    <row r="131" spans="1:30" s="82" customFormat="1" ht="60" customHeight="1" x14ac:dyDescent="0.25">
      <c r="A131" s="412"/>
      <c r="B131" s="298"/>
      <c r="C131" s="253"/>
      <c r="D131" s="369"/>
      <c r="E131" s="151" t="s">
        <v>60</v>
      </c>
      <c r="F131" s="149">
        <v>0</v>
      </c>
      <c r="G131" s="149">
        <v>0</v>
      </c>
      <c r="H131" s="149" t="s">
        <v>455</v>
      </c>
      <c r="I131" s="149">
        <v>0</v>
      </c>
      <c r="J131" s="152">
        <v>222</v>
      </c>
      <c r="K131" s="151" t="s">
        <v>655</v>
      </c>
      <c r="L131" s="151" t="s">
        <v>656</v>
      </c>
      <c r="M131" s="150" t="s">
        <v>1282</v>
      </c>
      <c r="N131" s="149" t="str">
        <f>IF((Q131-R131)=0,"MM",IF((Q131-R131)&gt;0,"MR","MI"))</f>
        <v>MI</v>
      </c>
      <c r="O131" s="149">
        <v>3</v>
      </c>
      <c r="P131" s="149">
        <v>0.05</v>
      </c>
      <c r="Q131" s="149">
        <v>80</v>
      </c>
      <c r="R131" s="149">
        <v>100</v>
      </c>
      <c r="S131" s="149">
        <v>85</v>
      </c>
      <c r="T131" s="203" t="s">
        <v>1864</v>
      </c>
      <c r="U131" s="305"/>
      <c r="V131" s="305"/>
      <c r="W131" s="305"/>
      <c r="X131" s="305"/>
      <c r="Y131" s="305"/>
      <c r="Z131" s="305"/>
      <c r="AA131" s="305"/>
      <c r="AB131" s="318"/>
      <c r="AC131" s="318"/>
      <c r="AD131" s="327"/>
    </row>
    <row r="132" spans="1:30" ht="33.75" x14ac:dyDescent="0.25">
      <c r="A132" s="412" t="s">
        <v>1133</v>
      </c>
      <c r="B132" s="298" t="s">
        <v>61</v>
      </c>
      <c r="C132" s="252">
        <v>75</v>
      </c>
      <c r="D132" s="368" t="s">
        <v>172</v>
      </c>
      <c r="E132" s="368" t="s">
        <v>173</v>
      </c>
      <c r="F132" s="254">
        <v>30</v>
      </c>
      <c r="G132" s="254">
        <v>70</v>
      </c>
      <c r="H132" s="254" t="s">
        <v>454</v>
      </c>
      <c r="I132" s="254">
        <v>40</v>
      </c>
      <c r="J132" s="252">
        <v>223</v>
      </c>
      <c r="K132" s="246" t="s">
        <v>790</v>
      </c>
      <c r="L132" s="433" t="s">
        <v>169</v>
      </c>
      <c r="M132" s="258" t="s">
        <v>1282</v>
      </c>
      <c r="N132" s="254" t="str">
        <f t="shared" si="1"/>
        <v>MI</v>
      </c>
      <c r="O132" s="254" t="s">
        <v>705</v>
      </c>
      <c r="P132" s="254">
        <v>0.15</v>
      </c>
      <c r="Q132" s="254">
        <v>80</v>
      </c>
      <c r="R132" s="254">
        <v>100</v>
      </c>
      <c r="S132" s="254">
        <v>85</v>
      </c>
      <c r="T132" s="205" t="s">
        <v>1643</v>
      </c>
      <c r="U132" s="305">
        <v>104784</v>
      </c>
      <c r="V132" s="305"/>
      <c r="W132" s="305">
        <v>98784</v>
      </c>
      <c r="X132" s="305"/>
      <c r="Y132" s="305"/>
      <c r="Z132" s="305"/>
      <c r="AA132" s="305">
        <v>6000</v>
      </c>
      <c r="AB132" s="306"/>
      <c r="AC132" s="306"/>
      <c r="AD132" s="327"/>
    </row>
    <row r="133" spans="1:30" s="82" customFormat="1" ht="60" x14ac:dyDescent="0.25">
      <c r="A133" s="412"/>
      <c r="B133" s="298"/>
      <c r="C133" s="253"/>
      <c r="D133" s="369"/>
      <c r="E133" s="369"/>
      <c r="F133" s="255"/>
      <c r="G133" s="255"/>
      <c r="H133" s="255"/>
      <c r="I133" s="255"/>
      <c r="J133" s="253"/>
      <c r="K133" s="247"/>
      <c r="L133" s="434"/>
      <c r="M133" s="259"/>
      <c r="N133" s="255"/>
      <c r="O133" s="255"/>
      <c r="P133" s="255"/>
      <c r="Q133" s="255"/>
      <c r="R133" s="255"/>
      <c r="S133" s="255"/>
      <c r="T133" s="203" t="s">
        <v>1865</v>
      </c>
      <c r="U133" s="305"/>
      <c r="V133" s="305"/>
      <c r="W133" s="305"/>
      <c r="X133" s="305"/>
      <c r="Y133" s="305"/>
      <c r="Z133" s="305"/>
      <c r="AA133" s="305"/>
      <c r="AB133" s="306"/>
      <c r="AC133" s="306"/>
      <c r="AD133" s="327"/>
    </row>
    <row r="134" spans="1:30" ht="60" x14ac:dyDescent="0.25">
      <c r="A134" s="412"/>
      <c r="B134" s="298"/>
      <c r="C134" s="253"/>
      <c r="D134" s="369"/>
      <c r="E134" s="369"/>
      <c r="F134" s="255"/>
      <c r="G134" s="255"/>
      <c r="H134" s="255"/>
      <c r="I134" s="255"/>
      <c r="J134" s="193">
        <v>224</v>
      </c>
      <c r="K134" s="192" t="s">
        <v>170</v>
      </c>
      <c r="L134" s="192" t="s">
        <v>791</v>
      </c>
      <c r="M134" s="195" t="s">
        <v>1282</v>
      </c>
      <c r="N134" s="194" t="s">
        <v>454</v>
      </c>
      <c r="O134" s="194" t="s">
        <v>705</v>
      </c>
      <c r="P134" s="194">
        <v>0.25</v>
      </c>
      <c r="Q134" s="194">
        <v>1</v>
      </c>
      <c r="R134" s="194" t="s">
        <v>680</v>
      </c>
      <c r="S134" s="194" t="s">
        <v>681</v>
      </c>
      <c r="T134" s="203" t="s">
        <v>1866</v>
      </c>
      <c r="U134" s="305"/>
      <c r="V134" s="305"/>
      <c r="W134" s="305"/>
      <c r="X134" s="305"/>
      <c r="Y134" s="305"/>
      <c r="Z134" s="305"/>
      <c r="AA134" s="305"/>
      <c r="AB134" s="306"/>
      <c r="AC134" s="306"/>
      <c r="AD134" s="327"/>
    </row>
    <row r="135" spans="1:30" ht="36" customHeight="1" x14ac:dyDescent="0.25">
      <c r="A135" s="412"/>
      <c r="B135" s="298"/>
      <c r="C135" s="253"/>
      <c r="D135" s="369"/>
      <c r="E135" s="369"/>
      <c r="F135" s="255"/>
      <c r="G135" s="255"/>
      <c r="H135" s="255"/>
      <c r="I135" s="255"/>
      <c r="J135" s="210">
        <v>225</v>
      </c>
      <c r="K135" s="414" t="s">
        <v>792</v>
      </c>
      <c r="L135" s="209" t="s">
        <v>793</v>
      </c>
      <c r="M135" s="208" t="s">
        <v>1282</v>
      </c>
      <c r="N135" s="207" t="s">
        <v>454</v>
      </c>
      <c r="O135" s="207" t="s">
        <v>705</v>
      </c>
      <c r="P135" s="207">
        <v>0.15</v>
      </c>
      <c r="Q135" s="207">
        <v>35</v>
      </c>
      <c r="R135" s="207" t="s">
        <v>682</v>
      </c>
      <c r="S135" s="207" t="s">
        <v>683</v>
      </c>
      <c r="T135" s="203" t="s">
        <v>1867</v>
      </c>
      <c r="U135" s="305"/>
      <c r="V135" s="305"/>
      <c r="W135" s="305"/>
      <c r="X135" s="305"/>
      <c r="Y135" s="305"/>
      <c r="Z135" s="305"/>
      <c r="AA135" s="305"/>
      <c r="AB135" s="306"/>
      <c r="AC135" s="306"/>
      <c r="AD135" s="327" t="s">
        <v>498</v>
      </c>
    </row>
    <row r="136" spans="1:30" s="82" customFormat="1" ht="60" x14ac:dyDescent="0.25">
      <c r="A136" s="412"/>
      <c r="B136" s="298"/>
      <c r="C136" s="253"/>
      <c r="D136" s="369"/>
      <c r="E136" s="369"/>
      <c r="F136" s="255"/>
      <c r="G136" s="255"/>
      <c r="H136" s="255"/>
      <c r="I136" s="255"/>
      <c r="J136" s="210">
        <v>226</v>
      </c>
      <c r="K136" s="415"/>
      <c r="L136" s="209" t="s">
        <v>171</v>
      </c>
      <c r="M136" s="208" t="s">
        <v>1282</v>
      </c>
      <c r="N136" s="207" t="s">
        <v>454</v>
      </c>
      <c r="O136" s="207" t="s">
        <v>705</v>
      </c>
      <c r="P136" s="207">
        <v>0.25</v>
      </c>
      <c r="Q136" s="207">
        <v>2</v>
      </c>
      <c r="R136" s="207" t="s">
        <v>675</v>
      </c>
      <c r="S136" s="207">
        <v>2</v>
      </c>
      <c r="T136" s="203" t="s">
        <v>1868</v>
      </c>
      <c r="U136" s="305"/>
      <c r="V136" s="305"/>
      <c r="W136" s="305"/>
      <c r="X136" s="305"/>
      <c r="Y136" s="305"/>
      <c r="Z136" s="305"/>
      <c r="AA136" s="305"/>
      <c r="AB136" s="306"/>
      <c r="AC136" s="306"/>
      <c r="AD136" s="327"/>
    </row>
    <row r="137" spans="1:30" s="82" customFormat="1" ht="60" x14ac:dyDescent="0.25">
      <c r="A137" s="412"/>
      <c r="B137" s="298"/>
      <c r="C137" s="253"/>
      <c r="D137" s="369"/>
      <c r="E137" s="369"/>
      <c r="F137" s="255"/>
      <c r="G137" s="255"/>
      <c r="H137" s="255"/>
      <c r="I137" s="255"/>
      <c r="J137" s="210">
        <v>227</v>
      </c>
      <c r="K137" s="211" t="s">
        <v>175</v>
      </c>
      <c r="L137" s="209" t="s">
        <v>174</v>
      </c>
      <c r="M137" s="208" t="s">
        <v>1282</v>
      </c>
      <c r="N137" s="207" t="s">
        <v>454</v>
      </c>
      <c r="O137" s="207" t="s">
        <v>705</v>
      </c>
      <c r="P137" s="207">
        <v>0.35</v>
      </c>
      <c r="Q137" s="207">
        <v>25</v>
      </c>
      <c r="R137" s="207" t="s">
        <v>684</v>
      </c>
      <c r="S137" s="207" t="s">
        <v>685</v>
      </c>
      <c r="T137" s="203" t="s">
        <v>1869</v>
      </c>
      <c r="U137" s="305"/>
      <c r="V137" s="305"/>
      <c r="W137" s="305"/>
      <c r="X137" s="305"/>
      <c r="Y137" s="305"/>
      <c r="Z137" s="305"/>
      <c r="AA137" s="305"/>
      <c r="AB137" s="306"/>
      <c r="AC137" s="306"/>
      <c r="AD137" s="327"/>
    </row>
    <row r="138" spans="1:30" ht="33.75" x14ac:dyDescent="0.25">
      <c r="A138" s="412" t="s">
        <v>1134</v>
      </c>
      <c r="B138" s="298" t="s">
        <v>794</v>
      </c>
      <c r="C138" s="252">
        <v>76</v>
      </c>
      <c r="D138" s="298" t="s">
        <v>795</v>
      </c>
      <c r="E138" s="298" t="s">
        <v>209</v>
      </c>
      <c r="F138" s="393">
        <v>0</v>
      </c>
      <c r="G138" s="393">
        <v>100</v>
      </c>
      <c r="H138" s="393" t="s">
        <v>454</v>
      </c>
      <c r="I138" s="393">
        <v>25</v>
      </c>
      <c r="J138" s="252">
        <v>228</v>
      </c>
      <c r="K138" s="298" t="s">
        <v>796</v>
      </c>
      <c r="L138" s="246" t="s">
        <v>797</v>
      </c>
      <c r="M138" s="258" t="s">
        <v>1282</v>
      </c>
      <c r="N138" s="254" t="str">
        <f t="shared" ref="N138:N252" si="2">IF((Q138-R138)=0,"MM",IF((Q138-R138)&gt;0,"MR","MI"))</f>
        <v>MM</v>
      </c>
      <c r="O138" s="254" t="s">
        <v>706</v>
      </c>
      <c r="P138" s="254">
        <v>0.05</v>
      </c>
      <c r="Q138" s="254">
        <v>65</v>
      </c>
      <c r="R138" s="254">
        <v>65</v>
      </c>
      <c r="S138" s="254">
        <v>65</v>
      </c>
      <c r="T138" s="204" t="s">
        <v>1870</v>
      </c>
      <c r="U138" s="305">
        <v>151195</v>
      </c>
      <c r="V138" s="305"/>
      <c r="W138" s="305">
        <v>107252</v>
      </c>
      <c r="X138" s="305"/>
      <c r="Y138" s="305"/>
      <c r="Z138" s="305"/>
      <c r="AA138" s="305">
        <v>43943</v>
      </c>
      <c r="AB138" s="306"/>
      <c r="AC138" s="306"/>
      <c r="AD138" s="327" t="s">
        <v>498</v>
      </c>
    </row>
    <row r="139" spans="1:30" s="82" customFormat="1" ht="24" x14ac:dyDescent="0.25">
      <c r="A139" s="412"/>
      <c r="B139" s="298"/>
      <c r="C139" s="253"/>
      <c r="D139" s="298"/>
      <c r="E139" s="298"/>
      <c r="F139" s="393"/>
      <c r="G139" s="393"/>
      <c r="H139" s="393"/>
      <c r="I139" s="393"/>
      <c r="J139" s="253"/>
      <c r="K139" s="298"/>
      <c r="L139" s="247"/>
      <c r="M139" s="259"/>
      <c r="N139" s="255"/>
      <c r="O139" s="255"/>
      <c r="P139" s="255"/>
      <c r="Q139" s="255"/>
      <c r="R139" s="255"/>
      <c r="S139" s="255"/>
      <c r="T139" s="203" t="s">
        <v>1871</v>
      </c>
      <c r="U139" s="305"/>
      <c r="V139" s="305"/>
      <c r="W139" s="305"/>
      <c r="X139" s="305"/>
      <c r="Y139" s="305"/>
      <c r="Z139" s="305"/>
      <c r="AA139" s="305"/>
      <c r="AB139" s="306"/>
      <c r="AC139" s="306"/>
      <c r="AD139" s="327"/>
    </row>
    <row r="140" spans="1:30" ht="36" customHeight="1" x14ac:dyDescent="0.25">
      <c r="A140" s="412"/>
      <c r="B140" s="298"/>
      <c r="C140" s="253"/>
      <c r="D140" s="298"/>
      <c r="E140" s="298"/>
      <c r="F140" s="393"/>
      <c r="G140" s="393"/>
      <c r="H140" s="393"/>
      <c r="I140" s="393"/>
      <c r="J140" s="152">
        <v>229</v>
      </c>
      <c r="K140" s="298"/>
      <c r="L140" s="151" t="s">
        <v>830</v>
      </c>
      <c r="M140" s="150" t="s">
        <v>1282</v>
      </c>
      <c r="N140" s="149" t="str">
        <f t="shared" si="2"/>
        <v>MM</v>
      </c>
      <c r="O140" s="149" t="s">
        <v>706</v>
      </c>
      <c r="P140" s="149">
        <v>0.15</v>
      </c>
      <c r="Q140" s="149">
        <v>100</v>
      </c>
      <c r="R140" s="149">
        <v>100</v>
      </c>
      <c r="S140" s="149">
        <v>100</v>
      </c>
      <c r="T140" s="203" t="s">
        <v>1871</v>
      </c>
      <c r="U140" s="305"/>
      <c r="V140" s="305"/>
      <c r="W140" s="305"/>
      <c r="X140" s="305"/>
      <c r="Y140" s="305"/>
      <c r="Z140" s="305"/>
      <c r="AA140" s="305"/>
      <c r="AB140" s="306"/>
      <c r="AC140" s="306"/>
      <c r="AD140" s="327"/>
    </row>
    <row r="141" spans="1:30" s="82" customFormat="1" ht="60" customHeight="1" x14ac:dyDescent="0.25">
      <c r="A141" s="412"/>
      <c r="B141" s="298"/>
      <c r="C141" s="253"/>
      <c r="D141" s="298"/>
      <c r="E141" s="298"/>
      <c r="F141" s="393"/>
      <c r="G141" s="393"/>
      <c r="H141" s="393"/>
      <c r="I141" s="393"/>
      <c r="J141" s="152">
        <v>230</v>
      </c>
      <c r="K141" s="298"/>
      <c r="L141" s="151" t="s">
        <v>657</v>
      </c>
      <c r="M141" s="150" t="s">
        <v>1282</v>
      </c>
      <c r="N141" s="149" t="s">
        <v>454</v>
      </c>
      <c r="O141" s="149" t="s">
        <v>706</v>
      </c>
      <c r="P141" s="149">
        <v>0.05</v>
      </c>
      <c r="Q141" s="149">
        <v>3</v>
      </c>
      <c r="R141" s="149" t="s">
        <v>686</v>
      </c>
      <c r="S141" s="149" t="s">
        <v>687</v>
      </c>
      <c r="T141" s="203" t="s">
        <v>1690</v>
      </c>
      <c r="U141" s="305"/>
      <c r="V141" s="305"/>
      <c r="W141" s="305"/>
      <c r="X141" s="305"/>
      <c r="Y141" s="305"/>
      <c r="Z141" s="305"/>
      <c r="AA141" s="305"/>
      <c r="AB141" s="306"/>
      <c r="AC141" s="306"/>
      <c r="AD141" s="327"/>
    </row>
    <row r="142" spans="1:30" ht="48" customHeight="1" x14ac:dyDescent="0.25">
      <c r="A142" s="412"/>
      <c r="B142" s="298"/>
      <c r="C142" s="253"/>
      <c r="D142" s="298"/>
      <c r="E142" s="298"/>
      <c r="F142" s="393"/>
      <c r="G142" s="393"/>
      <c r="H142" s="393"/>
      <c r="I142" s="393"/>
      <c r="J142" s="152">
        <v>231</v>
      </c>
      <c r="K142" s="405" t="s">
        <v>798</v>
      </c>
      <c r="L142" s="151" t="s">
        <v>799</v>
      </c>
      <c r="M142" s="150" t="s">
        <v>1282</v>
      </c>
      <c r="N142" s="149" t="str">
        <f t="shared" si="2"/>
        <v>MM</v>
      </c>
      <c r="O142" s="149" t="s">
        <v>706</v>
      </c>
      <c r="P142" s="149">
        <v>0.05</v>
      </c>
      <c r="Q142" s="149">
        <v>64</v>
      </c>
      <c r="R142" s="149">
        <v>64</v>
      </c>
      <c r="S142" s="149">
        <v>64</v>
      </c>
      <c r="T142" s="203" t="s">
        <v>1872</v>
      </c>
      <c r="U142" s="305"/>
      <c r="V142" s="305"/>
      <c r="W142" s="305"/>
      <c r="X142" s="305"/>
      <c r="Y142" s="305"/>
      <c r="Z142" s="305"/>
      <c r="AA142" s="305"/>
      <c r="AB142" s="306"/>
      <c r="AC142" s="306"/>
      <c r="AD142" s="327"/>
    </row>
    <row r="143" spans="1:30" ht="48" customHeight="1" x14ac:dyDescent="0.25">
      <c r="A143" s="412"/>
      <c r="B143" s="298"/>
      <c r="C143" s="253"/>
      <c r="D143" s="298"/>
      <c r="E143" s="298"/>
      <c r="F143" s="393"/>
      <c r="G143" s="393"/>
      <c r="H143" s="393"/>
      <c r="I143" s="393"/>
      <c r="J143" s="152">
        <v>232</v>
      </c>
      <c r="K143" s="405"/>
      <c r="L143" s="151" t="s">
        <v>658</v>
      </c>
      <c r="M143" s="150" t="s">
        <v>1282</v>
      </c>
      <c r="N143" s="149" t="str">
        <f t="shared" si="2"/>
        <v>MM</v>
      </c>
      <c r="O143" s="149" t="s">
        <v>706</v>
      </c>
      <c r="P143" s="149">
        <v>0.05</v>
      </c>
      <c r="Q143" s="149">
        <v>64</v>
      </c>
      <c r="R143" s="149">
        <v>64</v>
      </c>
      <c r="S143" s="149">
        <v>64</v>
      </c>
      <c r="T143" s="203" t="s">
        <v>1873</v>
      </c>
      <c r="U143" s="305"/>
      <c r="V143" s="305"/>
      <c r="W143" s="305"/>
      <c r="X143" s="305"/>
      <c r="Y143" s="305"/>
      <c r="Z143" s="305"/>
      <c r="AA143" s="305"/>
      <c r="AB143" s="306"/>
      <c r="AC143" s="306"/>
      <c r="AD143" s="327"/>
    </row>
    <row r="144" spans="1:30" ht="60" customHeight="1" x14ac:dyDescent="0.25">
      <c r="A144" s="412"/>
      <c r="B144" s="298"/>
      <c r="C144" s="253"/>
      <c r="D144" s="298"/>
      <c r="E144" s="298"/>
      <c r="F144" s="393"/>
      <c r="G144" s="393"/>
      <c r="H144" s="393"/>
      <c r="I144" s="393"/>
      <c r="J144" s="152">
        <v>233</v>
      </c>
      <c r="K144" s="405"/>
      <c r="L144" s="151" t="s">
        <v>206</v>
      </c>
      <c r="M144" s="150" t="s">
        <v>1282</v>
      </c>
      <c r="N144" s="149" t="str">
        <f t="shared" si="2"/>
        <v>MM</v>
      </c>
      <c r="O144" s="149" t="s">
        <v>706</v>
      </c>
      <c r="P144" s="149">
        <v>0.35</v>
      </c>
      <c r="Q144" s="149">
        <v>100</v>
      </c>
      <c r="R144" s="149">
        <v>100</v>
      </c>
      <c r="S144" s="149">
        <v>100</v>
      </c>
      <c r="T144" s="203" t="s">
        <v>1874</v>
      </c>
      <c r="U144" s="305"/>
      <c r="V144" s="305"/>
      <c r="W144" s="305"/>
      <c r="X144" s="305"/>
      <c r="Y144" s="305"/>
      <c r="Z144" s="305"/>
      <c r="AA144" s="305"/>
      <c r="AB144" s="306"/>
      <c r="AC144" s="306"/>
      <c r="AD144" s="327"/>
    </row>
    <row r="145" spans="1:30" ht="48" x14ac:dyDescent="0.25">
      <c r="A145" s="412"/>
      <c r="B145" s="298"/>
      <c r="C145" s="253"/>
      <c r="D145" s="298"/>
      <c r="E145" s="298"/>
      <c r="F145" s="393"/>
      <c r="G145" s="393"/>
      <c r="H145" s="393"/>
      <c r="I145" s="393"/>
      <c r="J145" s="152">
        <v>234</v>
      </c>
      <c r="K145" s="405"/>
      <c r="L145" s="151" t="s">
        <v>62</v>
      </c>
      <c r="M145" s="150" t="s">
        <v>1282</v>
      </c>
      <c r="N145" s="149" t="str">
        <f t="shared" si="2"/>
        <v>MM</v>
      </c>
      <c r="O145" s="149" t="s">
        <v>473</v>
      </c>
      <c r="P145" s="149">
        <v>0.05</v>
      </c>
      <c r="Q145" s="149">
        <v>100</v>
      </c>
      <c r="R145" s="149">
        <v>100</v>
      </c>
      <c r="S145" s="149">
        <v>100</v>
      </c>
      <c r="T145" s="203" t="s">
        <v>1873</v>
      </c>
      <c r="U145" s="305"/>
      <c r="V145" s="305"/>
      <c r="W145" s="305"/>
      <c r="X145" s="305"/>
      <c r="Y145" s="305"/>
      <c r="Z145" s="305"/>
      <c r="AA145" s="305"/>
      <c r="AB145" s="306"/>
      <c r="AC145" s="306"/>
      <c r="AD145" s="327"/>
    </row>
    <row r="146" spans="1:30" ht="48" customHeight="1" x14ac:dyDescent="0.25">
      <c r="A146" s="412"/>
      <c r="B146" s="298"/>
      <c r="C146" s="253"/>
      <c r="D146" s="298"/>
      <c r="E146" s="298"/>
      <c r="F146" s="393"/>
      <c r="G146" s="393"/>
      <c r="H146" s="393"/>
      <c r="I146" s="393"/>
      <c r="J146" s="152">
        <v>235</v>
      </c>
      <c r="K146" s="405"/>
      <c r="L146" s="151" t="s">
        <v>800</v>
      </c>
      <c r="M146" s="150" t="s">
        <v>1282</v>
      </c>
      <c r="N146" s="149" t="str">
        <f t="shared" si="2"/>
        <v>MM</v>
      </c>
      <c r="O146" s="149" t="s">
        <v>473</v>
      </c>
      <c r="P146" s="149">
        <v>0.05</v>
      </c>
      <c r="Q146" s="149">
        <v>100</v>
      </c>
      <c r="R146" s="149">
        <v>100</v>
      </c>
      <c r="S146" s="149">
        <v>100</v>
      </c>
      <c r="T146" s="203" t="s">
        <v>1875</v>
      </c>
      <c r="U146" s="305"/>
      <c r="V146" s="305"/>
      <c r="W146" s="305"/>
      <c r="X146" s="305"/>
      <c r="Y146" s="305"/>
      <c r="Z146" s="305"/>
      <c r="AA146" s="305"/>
      <c r="AB146" s="306"/>
      <c r="AC146" s="306"/>
      <c r="AD146" s="327"/>
    </row>
    <row r="147" spans="1:30" s="82" customFormat="1" ht="36" x14ac:dyDescent="0.25">
      <c r="A147" s="412"/>
      <c r="B147" s="298"/>
      <c r="C147" s="253"/>
      <c r="D147" s="298"/>
      <c r="E147" s="298"/>
      <c r="F147" s="393"/>
      <c r="G147" s="393"/>
      <c r="H147" s="393"/>
      <c r="I147" s="393"/>
      <c r="J147" s="152">
        <v>236</v>
      </c>
      <c r="K147" s="405"/>
      <c r="L147" s="151" t="s">
        <v>801</v>
      </c>
      <c r="M147" s="150" t="s">
        <v>1282</v>
      </c>
      <c r="N147" s="149" t="str">
        <f>IF((Q147-R147)=0,"MM",IF((Q147-R147)&gt;0,"MR","MI"))</f>
        <v>MM</v>
      </c>
      <c r="O147" s="149" t="s">
        <v>473</v>
      </c>
      <c r="P147" s="149">
        <v>0.15</v>
      </c>
      <c r="Q147" s="149">
        <v>1</v>
      </c>
      <c r="R147" s="149">
        <v>1</v>
      </c>
      <c r="S147" s="149">
        <v>1</v>
      </c>
      <c r="T147" s="203" t="s">
        <v>1876</v>
      </c>
      <c r="U147" s="305"/>
      <c r="V147" s="305"/>
      <c r="W147" s="305"/>
      <c r="X147" s="305"/>
      <c r="Y147" s="305"/>
      <c r="Z147" s="305"/>
      <c r="AA147" s="305"/>
      <c r="AB147" s="306"/>
      <c r="AC147" s="306"/>
      <c r="AD147" s="327"/>
    </row>
    <row r="148" spans="1:30" s="82" customFormat="1" ht="48" customHeight="1" x14ac:dyDescent="0.25">
      <c r="A148" s="412"/>
      <c r="B148" s="298"/>
      <c r="C148" s="152">
        <v>77</v>
      </c>
      <c r="D148" s="151" t="s">
        <v>207</v>
      </c>
      <c r="E148" s="151" t="s">
        <v>63</v>
      </c>
      <c r="F148" s="168">
        <v>7.04</v>
      </c>
      <c r="G148" s="168">
        <v>7.04</v>
      </c>
      <c r="H148" s="168" t="s">
        <v>455</v>
      </c>
      <c r="I148" s="168">
        <v>7.04</v>
      </c>
      <c r="J148" s="152">
        <v>237</v>
      </c>
      <c r="K148" s="151" t="s">
        <v>802</v>
      </c>
      <c r="L148" s="151" t="s">
        <v>803</v>
      </c>
      <c r="M148" s="150" t="s">
        <v>1282</v>
      </c>
      <c r="N148" s="149" t="s">
        <v>454</v>
      </c>
      <c r="O148" s="149" t="s">
        <v>473</v>
      </c>
      <c r="P148" s="149">
        <v>0.05</v>
      </c>
      <c r="Q148" s="149">
        <v>1</v>
      </c>
      <c r="R148" s="149" t="s">
        <v>688</v>
      </c>
      <c r="S148" s="149" t="s">
        <v>689</v>
      </c>
      <c r="T148" s="203" t="s">
        <v>1877</v>
      </c>
      <c r="U148" s="305"/>
      <c r="V148" s="305"/>
      <c r="W148" s="305"/>
      <c r="X148" s="305"/>
      <c r="Y148" s="305"/>
      <c r="Z148" s="305"/>
      <c r="AA148" s="305"/>
      <c r="AB148" s="306"/>
      <c r="AC148" s="306"/>
      <c r="AD148" s="327"/>
    </row>
    <row r="149" spans="1:30" ht="60" x14ac:dyDescent="0.25">
      <c r="A149" s="412"/>
      <c r="B149" s="298"/>
      <c r="C149" s="252">
        <v>78</v>
      </c>
      <c r="D149" s="368" t="s">
        <v>804</v>
      </c>
      <c r="E149" s="368" t="s">
        <v>805</v>
      </c>
      <c r="F149" s="277">
        <v>0.34</v>
      </c>
      <c r="G149" s="277">
        <v>0.4</v>
      </c>
      <c r="H149" s="277" t="s">
        <v>454</v>
      </c>
      <c r="I149" s="277">
        <v>0.34</v>
      </c>
      <c r="J149" s="152">
        <v>238</v>
      </c>
      <c r="K149" s="405" t="s">
        <v>806</v>
      </c>
      <c r="L149" s="151" t="s">
        <v>659</v>
      </c>
      <c r="M149" s="150" t="s">
        <v>1282</v>
      </c>
      <c r="N149" s="149" t="s">
        <v>454</v>
      </c>
      <c r="O149" s="149" t="s">
        <v>473</v>
      </c>
      <c r="P149" s="149">
        <v>0.05</v>
      </c>
      <c r="Q149" s="149">
        <v>20</v>
      </c>
      <c r="R149" s="149" t="s">
        <v>690</v>
      </c>
      <c r="S149" s="149">
        <v>20</v>
      </c>
      <c r="T149" s="203" t="s">
        <v>1878</v>
      </c>
      <c r="U149" s="305"/>
      <c r="V149" s="305"/>
      <c r="W149" s="305"/>
      <c r="X149" s="305"/>
      <c r="Y149" s="305"/>
      <c r="Z149" s="305"/>
      <c r="AA149" s="305"/>
      <c r="AB149" s="306"/>
      <c r="AC149" s="306"/>
      <c r="AD149" s="327"/>
    </row>
    <row r="150" spans="1:30" ht="60" x14ac:dyDescent="0.25">
      <c r="A150" s="412"/>
      <c r="B150" s="298"/>
      <c r="C150" s="253"/>
      <c r="D150" s="369"/>
      <c r="E150" s="369"/>
      <c r="F150" s="278"/>
      <c r="G150" s="278"/>
      <c r="H150" s="278"/>
      <c r="I150" s="278"/>
      <c r="J150" s="152">
        <v>239</v>
      </c>
      <c r="K150" s="405"/>
      <c r="L150" s="151" t="s">
        <v>660</v>
      </c>
      <c r="M150" s="150" t="s">
        <v>1282</v>
      </c>
      <c r="N150" s="149" t="s">
        <v>454</v>
      </c>
      <c r="O150" s="149" t="s">
        <v>473</v>
      </c>
      <c r="P150" s="149">
        <v>0.05</v>
      </c>
      <c r="Q150" s="149">
        <v>12</v>
      </c>
      <c r="R150" s="149" t="s">
        <v>691</v>
      </c>
      <c r="S150" s="149">
        <v>12</v>
      </c>
      <c r="T150" s="203" t="s">
        <v>1879</v>
      </c>
      <c r="U150" s="305"/>
      <c r="V150" s="305"/>
      <c r="W150" s="305"/>
      <c r="X150" s="305"/>
      <c r="Y150" s="305"/>
      <c r="Z150" s="305"/>
      <c r="AA150" s="305"/>
      <c r="AB150" s="306"/>
      <c r="AC150" s="306"/>
      <c r="AD150" s="327"/>
    </row>
    <row r="151" spans="1:30" s="82" customFormat="1" ht="60" customHeight="1" x14ac:dyDescent="0.25">
      <c r="A151" s="412"/>
      <c r="B151" s="298"/>
      <c r="C151" s="253"/>
      <c r="D151" s="369"/>
      <c r="E151" s="369"/>
      <c r="F151" s="278"/>
      <c r="G151" s="278"/>
      <c r="H151" s="278"/>
      <c r="I151" s="278"/>
      <c r="J151" s="152">
        <v>240</v>
      </c>
      <c r="K151" s="405"/>
      <c r="L151" s="151" t="s">
        <v>65</v>
      </c>
      <c r="M151" s="150" t="s">
        <v>1282</v>
      </c>
      <c r="N151" s="149" t="str">
        <f>IF((Q151-R151)=0,"MM",IF((Q151-R151)&gt;0,"MR","MI"))</f>
        <v>MI</v>
      </c>
      <c r="O151" s="149" t="s">
        <v>473</v>
      </c>
      <c r="P151" s="149">
        <v>0.25</v>
      </c>
      <c r="Q151" s="149">
        <v>33.5</v>
      </c>
      <c r="R151" s="149">
        <v>43.5</v>
      </c>
      <c r="S151" s="149">
        <v>33.5</v>
      </c>
      <c r="T151" s="203" t="s">
        <v>1880</v>
      </c>
      <c r="U151" s="305"/>
      <c r="V151" s="305"/>
      <c r="W151" s="305"/>
      <c r="X151" s="305"/>
      <c r="Y151" s="305"/>
      <c r="Z151" s="305"/>
      <c r="AA151" s="305"/>
      <c r="AB151" s="306"/>
      <c r="AC151" s="306"/>
      <c r="AD151" s="327"/>
    </row>
    <row r="152" spans="1:30" ht="72" x14ac:dyDescent="0.25">
      <c r="A152" s="412"/>
      <c r="B152" s="298"/>
      <c r="C152" s="252">
        <v>79</v>
      </c>
      <c r="D152" s="298" t="s">
        <v>208</v>
      </c>
      <c r="E152" s="298" t="s">
        <v>64</v>
      </c>
      <c r="F152" s="393">
        <v>1.05</v>
      </c>
      <c r="G152" s="393">
        <v>1.8</v>
      </c>
      <c r="H152" s="422" t="s">
        <v>454</v>
      </c>
      <c r="I152" s="393">
        <v>1.05</v>
      </c>
      <c r="J152" s="152">
        <v>241</v>
      </c>
      <c r="K152" s="151" t="s">
        <v>807</v>
      </c>
      <c r="L152" s="151" t="s">
        <v>661</v>
      </c>
      <c r="M152" s="150" t="s">
        <v>1282</v>
      </c>
      <c r="N152" s="149" t="str">
        <f t="shared" si="2"/>
        <v>MM</v>
      </c>
      <c r="O152" s="149" t="s">
        <v>473</v>
      </c>
      <c r="P152" s="149">
        <v>0.25</v>
      </c>
      <c r="Q152" s="149">
        <v>67</v>
      </c>
      <c r="R152" s="149">
        <v>67</v>
      </c>
      <c r="S152" s="149">
        <v>67</v>
      </c>
      <c r="T152" s="203" t="s">
        <v>1691</v>
      </c>
      <c r="U152" s="305"/>
      <c r="V152" s="305"/>
      <c r="W152" s="305"/>
      <c r="X152" s="305"/>
      <c r="Y152" s="305"/>
      <c r="Z152" s="305"/>
      <c r="AA152" s="305"/>
      <c r="AB152" s="306"/>
      <c r="AC152" s="306"/>
      <c r="AD152" s="327"/>
    </row>
    <row r="153" spans="1:30" s="82" customFormat="1" ht="72" customHeight="1" x14ac:dyDescent="0.25">
      <c r="A153" s="412"/>
      <c r="B153" s="298"/>
      <c r="C153" s="253"/>
      <c r="D153" s="298"/>
      <c r="E153" s="298"/>
      <c r="F153" s="393"/>
      <c r="G153" s="393"/>
      <c r="H153" s="422"/>
      <c r="I153" s="393"/>
      <c r="J153" s="152">
        <v>242</v>
      </c>
      <c r="K153" s="151" t="s">
        <v>808</v>
      </c>
      <c r="L153" s="167" t="s">
        <v>809</v>
      </c>
      <c r="M153" s="150" t="s">
        <v>1282</v>
      </c>
      <c r="N153" s="149" t="str">
        <f>IF((Q153-R153)=0,"MM",IF((Q153-R153)&gt;0,"MR","MI"))</f>
        <v>MI</v>
      </c>
      <c r="O153" s="149" t="s">
        <v>473</v>
      </c>
      <c r="P153" s="149">
        <v>0.05</v>
      </c>
      <c r="Q153" s="149">
        <v>0</v>
      </c>
      <c r="R153" s="149">
        <v>64</v>
      </c>
      <c r="S153" s="149">
        <v>0</v>
      </c>
      <c r="T153" s="203" t="s">
        <v>1990</v>
      </c>
      <c r="U153" s="305"/>
      <c r="V153" s="305"/>
      <c r="W153" s="305"/>
      <c r="X153" s="305"/>
      <c r="Y153" s="305"/>
      <c r="Z153" s="305"/>
      <c r="AA153" s="305"/>
      <c r="AB153" s="306"/>
      <c r="AC153" s="306"/>
      <c r="AD153" s="327"/>
    </row>
    <row r="154" spans="1:30" ht="48" customHeight="1" x14ac:dyDescent="0.25">
      <c r="A154" s="412"/>
      <c r="B154" s="298"/>
      <c r="C154" s="252">
        <v>80</v>
      </c>
      <c r="D154" s="298" t="s">
        <v>210</v>
      </c>
      <c r="E154" s="151" t="s">
        <v>211</v>
      </c>
      <c r="F154" s="153">
        <v>0.3</v>
      </c>
      <c r="G154" s="153">
        <v>0.4</v>
      </c>
      <c r="H154" s="153" t="s">
        <v>454</v>
      </c>
      <c r="I154" s="153">
        <v>0.3</v>
      </c>
      <c r="J154" s="152">
        <v>243</v>
      </c>
      <c r="K154" s="167" t="s">
        <v>810</v>
      </c>
      <c r="L154" s="151" t="s">
        <v>662</v>
      </c>
      <c r="M154" s="150" t="s">
        <v>1282</v>
      </c>
      <c r="N154" s="149" t="str">
        <f t="shared" si="2"/>
        <v>MI</v>
      </c>
      <c r="O154" s="149" t="s">
        <v>473</v>
      </c>
      <c r="P154" s="149">
        <v>0.05</v>
      </c>
      <c r="Q154" s="149">
        <v>0</v>
      </c>
      <c r="R154" s="149">
        <v>4</v>
      </c>
      <c r="S154" s="149">
        <v>1</v>
      </c>
      <c r="T154" s="203" t="s">
        <v>1881</v>
      </c>
      <c r="U154" s="305"/>
      <c r="V154" s="305"/>
      <c r="W154" s="305"/>
      <c r="X154" s="305"/>
      <c r="Y154" s="305"/>
      <c r="Z154" s="305"/>
      <c r="AA154" s="305"/>
      <c r="AB154" s="306"/>
      <c r="AC154" s="306"/>
      <c r="AD154" s="327"/>
    </row>
    <row r="155" spans="1:30" ht="48" x14ac:dyDescent="0.25">
      <c r="A155" s="412"/>
      <c r="B155" s="298"/>
      <c r="C155" s="253"/>
      <c r="D155" s="298"/>
      <c r="E155" s="298" t="s">
        <v>637</v>
      </c>
      <c r="F155" s="393">
        <v>48.8</v>
      </c>
      <c r="G155" s="393">
        <v>50</v>
      </c>
      <c r="H155" s="422" t="s">
        <v>454</v>
      </c>
      <c r="I155" s="393">
        <v>48.8</v>
      </c>
      <c r="J155" s="152">
        <v>244</v>
      </c>
      <c r="K155" s="167" t="s">
        <v>66</v>
      </c>
      <c r="L155" s="167" t="s">
        <v>1692</v>
      </c>
      <c r="M155" s="150" t="s">
        <v>1282</v>
      </c>
      <c r="N155" s="149" t="str">
        <f t="shared" si="2"/>
        <v>MI</v>
      </c>
      <c r="O155" s="149" t="s">
        <v>473</v>
      </c>
      <c r="P155" s="149">
        <v>0.05</v>
      </c>
      <c r="Q155" s="149">
        <v>0</v>
      </c>
      <c r="R155" s="149">
        <v>64</v>
      </c>
      <c r="S155" s="149">
        <v>0</v>
      </c>
      <c r="T155" s="203" t="s">
        <v>1693</v>
      </c>
      <c r="U155" s="305"/>
      <c r="V155" s="305"/>
      <c r="W155" s="305"/>
      <c r="X155" s="305"/>
      <c r="Y155" s="305"/>
      <c r="Z155" s="305"/>
      <c r="AA155" s="305"/>
      <c r="AB155" s="306"/>
      <c r="AC155" s="306"/>
      <c r="AD155" s="327"/>
    </row>
    <row r="156" spans="1:30" ht="60" x14ac:dyDescent="0.25">
      <c r="A156" s="412"/>
      <c r="B156" s="298"/>
      <c r="C156" s="253"/>
      <c r="D156" s="298"/>
      <c r="E156" s="298"/>
      <c r="F156" s="393"/>
      <c r="G156" s="393"/>
      <c r="H156" s="422"/>
      <c r="I156" s="393"/>
      <c r="J156" s="193">
        <v>245</v>
      </c>
      <c r="K156" s="192" t="s">
        <v>212</v>
      </c>
      <c r="L156" s="192" t="s">
        <v>67</v>
      </c>
      <c r="M156" s="195" t="s">
        <v>1282</v>
      </c>
      <c r="N156" s="194" t="str">
        <f t="shared" si="2"/>
        <v>MI</v>
      </c>
      <c r="O156" s="194" t="s">
        <v>473</v>
      </c>
      <c r="P156" s="194">
        <v>0.05</v>
      </c>
      <c r="Q156" s="194">
        <v>33.5</v>
      </c>
      <c r="R156" s="194">
        <v>50</v>
      </c>
      <c r="S156" s="194">
        <v>33.5</v>
      </c>
      <c r="T156" s="203" t="s">
        <v>1880</v>
      </c>
      <c r="U156" s="305"/>
      <c r="V156" s="305"/>
      <c r="W156" s="305"/>
      <c r="X156" s="305"/>
      <c r="Y156" s="305"/>
      <c r="Z156" s="305"/>
      <c r="AA156" s="305"/>
      <c r="AB156" s="306"/>
      <c r="AC156" s="306"/>
      <c r="AD156" s="327"/>
    </row>
    <row r="157" spans="1:30" s="82" customFormat="1" ht="48" customHeight="1" x14ac:dyDescent="0.25">
      <c r="A157" s="412"/>
      <c r="B157" s="298"/>
      <c r="C157" s="253"/>
      <c r="D157" s="298"/>
      <c r="E157" s="298"/>
      <c r="F157" s="393"/>
      <c r="G157" s="393"/>
      <c r="H157" s="422"/>
      <c r="I157" s="393"/>
      <c r="J157" s="152">
        <v>246</v>
      </c>
      <c r="K157" s="151" t="s">
        <v>811</v>
      </c>
      <c r="L157" s="171" t="s">
        <v>663</v>
      </c>
      <c r="M157" s="150" t="s">
        <v>1282</v>
      </c>
      <c r="N157" s="149" t="str">
        <f>IF((Q157-R157)=0,"MM",IF((Q157-R157)&gt;0,"MR","MI"))</f>
        <v>MI</v>
      </c>
      <c r="O157" s="149" t="s">
        <v>473</v>
      </c>
      <c r="P157" s="149">
        <v>0.05</v>
      </c>
      <c r="Q157" s="149">
        <v>0</v>
      </c>
      <c r="R157" s="149">
        <v>4</v>
      </c>
      <c r="S157" s="149">
        <v>1</v>
      </c>
      <c r="T157" s="203" t="s">
        <v>1663</v>
      </c>
      <c r="U157" s="305"/>
      <c r="V157" s="305"/>
      <c r="W157" s="305"/>
      <c r="X157" s="305"/>
      <c r="Y157" s="305"/>
      <c r="Z157" s="305"/>
      <c r="AA157" s="305"/>
      <c r="AB157" s="306"/>
      <c r="AC157" s="306"/>
      <c r="AD157" s="327"/>
    </row>
    <row r="158" spans="1:30" ht="33.75" x14ac:dyDescent="0.25">
      <c r="A158" s="412" t="s">
        <v>1135</v>
      </c>
      <c r="B158" s="298" t="s">
        <v>626</v>
      </c>
      <c r="C158" s="252">
        <v>81</v>
      </c>
      <c r="D158" s="368" t="s">
        <v>213</v>
      </c>
      <c r="E158" s="246" t="s">
        <v>68</v>
      </c>
      <c r="F158" s="254">
        <v>15.5</v>
      </c>
      <c r="G158" s="254">
        <v>14.5</v>
      </c>
      <c r="H158" s="254" t="s">
        <v>456</v>
      </c>
      <c r="I158" s="254">
        <f>F158-0.25</f>
        <v>15.25</v>
      </c>
      <c r="J158" s="252">
        <v>247</v>
      </c>
      <c r="K158" s="246" t="s">
        <v>812</v>
      </c>
      <c r="L158" s="246" t="s">
        <v>813</v>
      </c>
      <c r="M158" s="258" t="s">
        <v>1282</v>
      </c>
      <c r="N158" s="254" t="s">
        <v>454</v>
      </c>
      <c r="O158" s="254" t="s">
        <v>702</v>
      </c>
      <c r="P158" s="254">
        <v>0.05</v>
      </c>
      <c r="Q158" s="254">
        <v>1</v>
      </c>
      <c r="R158" s="254" t="s">
        <v>692</v>
      </c>
      <c r="S158" s="254" t="s">
        <v>693</v>
      </c>
      <c r="T158" s="205" t="s">
        <v>1882</v>
      </c>
      <c r="U158" s="423">
        <v>728148</v>
      </c>
      <c r="V158" s="423"/>
      <c r="W158" s="423">
        <v>419679</v>
      </c>
      <c r="X158" s="423"/>
      <c r="Y158" s="423"/>
      <c r="Z158" s="423"/>
      <c r="AA158" s="423">
        <v>308469</v>
      </c>
      <c r="AB158" s="426"/>
      <c r="AC158" s="426"/>
      <c r="AD158" s="431" t="s">
        <v>498</v>
      </c>
    </row>
    <row r="159" spans="1:30" s="82" customFormat="1" ht="48" x14ac:dyDescent="0.25">
      <c r="A159" s="412"/>
      <c r="B159" s="298"/>
      <c r="C159" s="253"/>
      <c r="D159" s="369"/>
      <c r="E159" s="247"/>
      <c r="F159" s="255"/>
      <c r="G159" s="255"/>
      <c r="H159" s="255"/>
      <c r="I159" s="255"/>
      <c r="J159" s="253"/>
      <c r="K159" s="249"/>
      <c r="L159" s="249"/>
      <c r="M159" s="259"/>
      <c r="N159" s="255"/>
      <c r="O159" s="255"/>
      <c r="P159" s="255"/>
      <c r="Q159" s="255"/>
      <c r="R159" s="255"/>
      <c r="S159" s="255"/>
      <c r="T159" s="203" t="s">
        <v>1883</v>
      </c>
      <c r="U159" s="424"/>
      <c r="V159" s="424"/>
      <c r="W159" s="424"/>
      <c r="X159" s="424"/>
      <c r="Y159" s="424"/>
      <c r="Z159" s="424"/>
      <c r="AA159" s="424"/>
      <c r="AB159" s="427"/>
      <c r="AC159" s="427"/>
      <c r="AD159" s="432"/>
    </row>
    <row r="160" spans="1:30" s="82" customFormat="1" ht="48" x14ac:dyDescent="0.25">
      <c r="A160" s="412"/>
      <c r="B160" s="298"/>
      <c r="C160" s="253"/>
      <c r="D160" s="369"/>
      <c r="E160" s="247"/>
      <c r="F160" s="255"/>
      <c r="G160" s="255"/>
      <c r="H160" s="255"/>
      <c r="I160" s="255"/>
      <c r="J160" s="253"/>
      <c r="K160" s="249"/>
      <c r="L160" s="249"/>
      <c r="M160" s="259"/>
      <c r="N160" s="255"/>
      <c r="O160" s="255"/>
      <c r="P160" s="255"/>
      <c r="Q160" s="255"/>
      <c r="R160" s="255"/>
      <c r="S160" s="255"/>
      <c r="T160" s="203" t="s">
        <v>1884</v>
      </c>
      <c r="U160" s="424"/>
      <c r="V160" s="424"/>
      <c r="W160" s="424"/>
      <c r="X160" s="424"/>
      <c r="Y160" s="424"/>
      <c r="Z160" s="424"/>
      <c r="AA160" s="424"/>
      <c r="AB160" s="427"/>
      <c r="AC160" s="427"/>
      <c r="AD160" s="432"/>
    </row>
    <row r="161" spans="1:30" s="82" customFormat="1" ht="48" x14ac:dyDescent="0.25">
      <c r="A161" s="412"/>
      <c r="B161" s="298"/>
      <c r="C161" s="253"/>
      <c r="D161" s="369"/>
      <c r="E161" s="247"/>
      <c r="F161" s="255"/>
      <c r="G161" s="255"/>
      <c r="H161" s="255"/>
      <c r="I161" s="255"/>
      <c r="J161" s="253"/>
      <c r="K161" s="249"/>
      <c r="L161" s="249"/>
      <c r="M161" s="259"/>
      <c r="N161" s="255"/>
      <c r="O161" s="255"/>
      <c r="P161" s="255"/>
      <c r="Q161" s="255"/>
      <c r="R161" s="255"/>
      <c r="S161" s="255"/>
      <c r="T161" s="203" t="s">
        <v>1885</v>
      </c>
      <c r="U161" s="424"/>
      <c r="V161" s="424"/>
      <c r="W161" s="424"/>
      <c r="X161" s="424"/>
      <c r="Y161" s="424"/>
      <c r="Z161" s="424"/>
      <c r="AA161" s="424"/>
      <c r="AB161" s="427"/>
      <c r="AC161" s="427"/>
      <c r="AD161" s="432"/>
    </row>
    <row r="162" spans="1:30" ht="48" x14ac:dyDescent="0.25">
      <c r="A162" s="412"/>
      <c r="B162" s="298"/>
      <c r="C162" s="253"/>
      <c r="D162" s="369"/>
      <c r="E162" s="368" t="s">
        <v>69</v>
      </c>
      <c r="F162" s="254">
        <v>22.8</v>
      </c>
      <c r="G162" s="254">
        <v>20</v>
      </c>
      <c r="H162" s="254" t="s">
        <v>456</v>
      </c>
      <c r="I162" s="254">
        <f>F162-0.7</f>
        <v>22.1</v>
      </c>
      <c r="J162" s="252">
        <v>248</v>
      </c>
      <c r="K162" s="368" t="s">
        <v>814</v>
      </c>
      <c r="L162" s="391" t="s">
        <v>815</v>
      </c>
      <c r="M162" s="258" t="s">
        <v>1282</v>
      </c>
      <c r="N162" s="254" t="str">
        <f t="shared" si="2"/>
        <v>MI</v>
      </c>
      <c r="O162" s="254" t="s">
        <v>707</v>
      </c>
      <c r="P162" s="254">
        <v>0.15</v>
      </c>
      <c r="Q162" s="254">
        <v>0</v>
      </c>
      <c r="R162" s="261">
        <v>0.8</v>
      </c>
      <c r="S162" s="254">
        <v>6.25</v>
      </c>
      <c r="T162" s="203" t="s">
        <v>1886</v>
      </c>
      <c r="U162" s="424"/>
      <c r="V162" s="424"/>
      <c r="W162" s="424"/>
      <c r="X162" s="424"/>
      <c r="Y162" s="424"/>
      <c r="Z162" s="424"/>
      <c r="AA162" s="424"/>
      <c r="AB162" s="427"/>
      <c r="AC162" s="427"/>
      <c r="AD162" s="432"/>
    </row>
    <row r="163" spans="1:30" s="82" customFormat="1" ht="24" x14ac:dyDescent="0.25">
      <c r="A163" s="412"/>
      <c r="B163" s="298"/>
      <c r="C163" s="253"/>
      <c r="D163" s="369"/>
      <c r="E163" s="369"/>
      <c r="F163" s="255"/>
      <c r="G163" s="255"/>
      <c r="H163" s="255"/>
      <c r="I163" s="255"/>
      <c r="J163" s="253"/>
      <c r="K163" s="369"/>
      <c r="L163" s="392"/>
      <c r="M163" s="259"/>
      <c r="N163" s="255"/>
      <c r="O163" s="255"/>
      <c r="P163" s="255"/>
      <c r="Q163" s="255"/>
      <c r="R163" s="262"/>
      <c r="S163" s="255"/>
      <c r="T163" s="203" t="s">
        <v>1887</v>
      </c>
      <c r="U163" s="424"/>
      <c r="V163" s="424"/>
      <c r="W163" s="424"/>
      <c r="X163" s="424"/>
      <c r="Y163" s="424"/>
      <c r="Z163" s="424"/>
      <c r="AA163" s="424"/>
      <c r="AB163" s="427"/>
      <c r="AC163" s="427"/>
      <c r="AD163" s="432"/>
    </row>
    <row r="164" spans="1:30" s="82" customFormat="1" ht="60" x14ac:dyDescent="0.25">
      <c r="A164" s="412"/>
      <c r="B164" s="298"/>
      <c r="C164" s="253"/>
      <c r="D164" s="369"/>
      <c r="E164" s="369"/>
      <c r="F164" s="255"/>
      <c r="G164" s="255"/>
      <c r="H164" s="255"/>
      <c r="I164" s="255"/>
      <c r="J164" s="252">
        <v>249</v>
      </c>
      <c r="K164" s="369"/>
      <c r="L164" s="246" t="s">
        <v>816</v>
      </c>
      <c r="M164" s="258" t="s">
        <v>1282</v>
      </c>
      <c r="N164" s="254" t="str">
        <f>IF((Q164-R164)=0,"MM",IF((Q164-R164)&gt;0,"MR","MI"))</f>
        <v>MI</v>
      </c>
      <c r="O164" s="254" t="s">
        <v>474</v>
      </c>
      <c r="P164" s="254">
        <v>0.35</v>
      </c>
      <c r="Q164" s="254">
        <v>0</v>
      </c>
      <c r="R164" s="254">
        <v>64</v>
      </c>
      <c r="S164" s="254">
        <v>6</v>
      </c>
      <c r="T164" s="203" t="s">
        <v>1888</v>
      </c>
      <c r="U164" s="424"/>
      <c r="V164" s="424"/>
      <c r="W164" s="424"/>
      <c r="X164" s="424"/>
      <c r="Y164" s="424"/>
      <c r="Z164" s="424"/>
      <c r="AA164" s="424"/>
      <c r="AB164" s="427"/>
      <c r="AC164" s="427"/>
      <c r="AD164" s="432"/>
    </row>
    <row r="165" spans="1:30" s="82" customFormat="1" ht="24" x14ac:dyDescent="0.25">
      <c r="A165" s="412"/>
      <c r="B165" s="298"/>
      <c r="C165" s="253"/>
      <c r="D165" s="369"/>
      <c r="E165" s="369"/>
      <c r="F165" s="255"/>
      <c r="G165" s="255"/>
      <c r="H165" s="255"/>
      <c r="I165" s="255"/>
      <c r="J165" s="253"/>
      <c r="K165" s="369"/>
      <c r="L165" s="249"/>
      <c r="M165" s="259"/>
      <c r="N165" s="255"/>
      <c r="O165" s="255"/>
      <c r="P165" s="255"/>
      <c r="Q165" s="255"/>
      <c r="R165" s="255"/>
      <c r="S165" s="255"/>
      <c r="T165" s="203" t="s">
        <v>1889</v>
      </c>
      <c r="U165" s="424"/>
      <c r="V165" s="424"/>
      <c r="W165" s="424"/>
      <c r="X165" s="424"/>
      <c r="Y165" s="424"/>
      <c r="Z165" s="424"/>
      <c r="AA165" s="424"/>
      <c r="AB165" s="427"/>
      <c r="AC165" s="427"/>
      <c r="AD165" s="432"/>
    </row>
    <row r="166" spans="1:30" ht="24" x14ac:dyDescent="0.25">
      <c r="A166" s="412"/>
      <c r="B166" s="298"/>
      <c r="C166" s="252">
        <v>82</v>
      </c>
      <c r="D166" s="391" t="s">
        <v>214</v>
      </c>
      <c r="E166" s="391" t="s">
        <v>70</v>
      </c>
      <c r="F166" s="254">
        <v>1.2</v>
      </c>
      <c r="G166" s="254">
        <v>1.2</v>
      </c>
      <c r="H166" s="254" t="s">
        <v>455</v>
      </c>
      <c r="I166" s="254">
        <v>1.2</v>
      </c>
      <c r="J166" s="252">
        <v>250</v>
      </c>
      <c r="K166" s="391" t="s">
        <v>817</v>
      </c>
      <c r="L166" s="391" t="s">
        <v>818</v>
      </c>
      <c r="M166" s="258" t="s">
        <v>1282</v>
      </c>
      <c r="N166" s="254" t="s">
        <v>454</v>
      </c>
      <c r="O166" s="254" t="s">
        <v>474</v>
      </c>
      <c r="P166" s="254">
        <v>0.15</v>
      </c>
      <c r="Q166" s="254">
        <v>1</v>
      </c>
      <c r="R166" s="254" t="s">
        <v>692</v>
      </c>
      <c r="S166" s="254" t="s">
        <v>693</v>
      </c>
      <c r="T166" s="203" t="s">
        <v>1890</v>
      </c>
      <c r="U166" s="424"/>
      <c r="V166" s="424"/>
      <c r="W166" s="424"/>
      <c r="X166" s="424"/>
      <c r="Y166" s="424"/>
      <c r="Z166" s="424"/>
      <c r="AA166" s="424"/>
      <c r="AB166" s="427"/>
      <c r="AC166" s="427"/>
      <c r="AD166" s="432"/>
    </row>
    <row r="167" spans="1:30" s="82" customFormat="1" ht="48" x14ac:dyDescent="0.25">
      <c r="A167" s="412"/>
      <c r="B167" s="298"/>
      <c r="C167" s="253"/>
      <c r="D167" s="392"/>
      <c r="E167" s="392"/>
      <c r="F167" s="255"/>
      <c r="G167" s="255"/>
      <c r="H167" s="255"/>
      <c r="I167" s="255"/>
      <c r="J167" s="253"/>
      <c r="K167" s="392"/>
      <c r="L167" s="392"/>
      <c r="M167" s="259"/>
      <c r="N167" s="255"/>
      <c r="O167" s="255"/>
      <c r="P167" s="255"/>
      <c r="Q167" s="255"/>
      <c r="R167" s="255"/>
      <c r="S167" s="255"/>
      <c r="T167" s="203" t="s">
        <v>1891</v>
      </c>
      <c r="U167" s="424"/>
      <c r="V167" s="424"/>
      <c r="W167" s="424"/>
      <c r="X167" s="424"/>
      <c r="Y167" s="424"/>
      <c r="Z167" s="424"/>
      <c r="AA167" s="424"/>
      <c r="AB167" s="427"/>
      <c r="AC167" s="427"/>
      <c r="AD167" s="432"/>
    </row>
    <row r="168" spans="1:30" s="82" customFormat="1" ht="60" x14ac:dyDescent="0.25">
      <c r="A168" s="412"/>
      <c r="B168" s="298"/>
      <c r="C168" s="253"/>
      <c r="D168" s="392"/>
      <c r="E168" s="392"/>
      <c r="F168" s="255"/>
      <c r="G168" s="255"/>
      <c r="H168" s="255"/>
      <c r="I168" s="255"/>
      <c r="J168" s="253"/>
      <c r="K168" s="392"/>
      <c r="L168" s="392"/>
      <c r="M168" s="259"/>
      <c r="N168" s="255"/>
      <c r="O168" s="255"/>
      <c r="P168" s="255"/>
      <c r="Q168" s="255"/>
      <c r="R168" s="255"/>
      <c r="S168" s="255"/>
      <c r="T168" s="203" t="s">
        <v>1763</v>
      </c>
      <c r="U168" s="424"/>
      <c r="V168" s="424"/>
      <c r="W168" s="424"/>
      <c r="X168" s="424"/>
      <c r="Y168" s="424"/>
      <c r="Z168" s="424"/>
      <c r="AA168" s="424"/>
      <c r="AB168" s="427"/>
      <c r="AC168" s="427"/>
      <c r="AD168" s="432"/>
    </row>
    <row r="169" spans="1:30" ht="72" x14ac:dyDescent="0.25">
      <c r="A169" s="412"/>
      <c r="B169" s="298"/>
      <c r="C169" s="252">
        <v>83</v>
      </c>
      <c r="D169" s="391" t="s">
        <v>819</v>
      </c>
      <c r="E169" s="391" t="s">
        <v>820</v>
      </c>
      <c r="F169" s="254" t="s">
        <v>107</v>
      </c>
      <c r="G169" s="418">
        <v>20</v>
      </c>
      <c r="H169" s="261" t="s">
        <v>454</v>
      </c>
      <c r="I169" s="418">
        <v>5</v>
      </c>
      <c r="J169" s="252">
        <v>251</v>
      </c>
      <c r="K169" s="391" t="s">
        <v>215</v>
      </c>
      <c r="L169" s="391" t="s">
        <v>821</v>
      </c>
      <c r="M169" s="258" t="s">
        <v>1282</v>
      </c>
      <c r="N169" s="254" t="s">
        <v>454</v>
      </c>
      <c r="O169" s="254" t="s">
        <v>474</v>
      </c>
      <c r="P169" s="254">
        <v>0.25</v>
      </c>
      <c r="Q169" s="254">
        <v>12</v>
      </c>
      <c r="R169" s="254" t="s">
        <v>694</v>
      </c>
      <c r="S169" s="254" t="s">
        <v>695</v>
      </c>
      <c r="T169" s="203" t="s">
        <v>1764</v>
      </c>
      <c r="U169" s="424"/>
      <c r="V169" s="424"/>
      <c r="W169" s="424"/>
      <c r="X169" s="424"/>
      <c r="Y169" s="424"/>
      <c r="Z169" s="424"/>
      <c r="AA169" s="424"/>
      <c r="AB169" s="427"/>
      <c r="AC169" s="427"/>
      <c r="AD169" s="432"/>
    </row>
    <row r="170" spans="1:30" s="82" customFormat="1" ht="24" x14ac:dyDescent="0.25">
      <c r="A170" s="412"/>
      <c r="B170" s="298"/>
      <c r="C170" s="253"/>
      <c r="D170" s="392"/>
      <c r="E170" s="392"/>
      <c r="F170" s="255"/>
      <c r="G170" s="419"/>
      <c r="H170" s="262"/>
      <c r="I170" s="419"/>
      <c r="J170" s="253"/>
      <c r="K170" s="392"/>
      <c r="L170" s="392"/>
      <c r="M170" s="259"/>
      <c r="N170" s="255"/>
      <c r="O170" s="255"/>
      <c r="P170" s="255"/>
      <c r="Q170" s="255"/>
      <c r="R170" s="255"/>
      <c r="S170" s="255"/>
      <c r="T170" s="203" t="s">
        <v>1664</v>
      </c>
      <c r="U170" s="424"/>
      <c r="V170" s="424"/>
      <c r="W170" s="424"/>
      <c r="X170" s="424"/>
      <c r="Y170" s="424"/>
      <c r="Z170" s="424"/>
      <c r="AA170" s="424"/>
      <c r="AB170" s="427"/>
      <c r="AC170" s="427"/>
      <c r="AD170" s="432"/>
    </row>
    <row r="171" spans="1:30" s="82" customFormat="1" ht="48" x14ac:dyDescent="0.25">
      <c r="A171" s="412"/>
      <c r="B171" s="298"/>
      <c r="C171" s="253"/>
      <c r="D171" s="392"/>
      <c r="E171" s="392"/>
      <c r="F171" s="255"/>
      <c r="G171" s="419"/>
      <c r="H171" s="262"/>
      <c r="I171" s="419"/>
      <c r="J171" s="253"/>
      <c r="K171" s="392"/>
      <c r="L171" s="392"/>
      <c r="M171" s="259"/>
      <c r="N171" s="255"/>
      <c r="O171" s="255"/>
      <c r="P171" s="255"/>
      <c r="Q171" s="255"/>
      <c r="R171" s="255"/>
      <c r="S171" s="255"/>
      <c r="T171" s="203" t="s">
        <v>1892</v>
      </c>
      <c r="U171" s="424"/>
      <c r="V171" s="424"/>
      <c r="W171" s="424"/>
      <c r="X171" s="424"/>
      <c r="Y171" s="424"/>
      <c r="Z171" s="424"/>
      <c r="AA171" s="424"/>
      <c r="AB171" s="427"/>
      <c r="AC171" s="427"/>
      <c r="AD171" s="432"/>
    </row>
    <row r="172" spans="1:30" x14ac:dyDescent="0.25">
      <c r="A172" s="412"/>
      <c r="B172" s="298"/>
      <c r="C172" s="252">
        <v>84</v>
      </c>
      <c r="D172" s="391" t="s">
        <v>638</v>
      </c>
      <c r="E172" s="391" t="s">
        <v>251</v>
      </c>
      <c r="F172" s="254">
        <v>6</v>
      </c>
      <c r="G172" s="254">
        <v>40</v>
      </c>
      <c r="H172" s="254" t="s">
        <v>454</v>
      </c>
      <c r="I172" s="254">
        <v>6</v>
      </c>
      <c r="J172" s="252">
        <v>252</v>
      </c>
      <c r="K172" s="391" t="s">
        <v>664</v>
      </c>
      <c r="L172" s="391" t="s">
        <v>822</v>
      </c>
      <c r="M172" s="258" t="s">
        <v>1282</v>
      </c>
      <c r="N172" s="254" t="s">
        <v>454</v>
      </c>
      <c r="O172" s="254" t="s">
        <v>703</v>
      </c>
      <c r="P172" s="254">
        <v>0.25</v>
      </c>
      <c r="Q172" s="254">
        <v>0</v>
      </c>
      <c r="R172" s="254">
        <v>20</v>
      </c>
      <c r="S172" s="254">
        <v>0</v>
      </c>
      <c r="T172" s="203" t="s">
        <v>1893</v>
      </c>
      <c r="U172" s="424"/>
      <c r="V172" s="424"/>
      <c r="W172" s="424"/>
      <c r="X172" s="424"/>
      <c r="Y172" s="424"/>
      <c r="Z172" s="424"/>
      <c r="AA172" s="424"/>
      <c r="AB172" s="427"/>
      <c r="AC172" s="427"/>
      <c r="AD172" s="432"/>
    </row>
    <row r="173" spans="1:30" s="82" customFormat="1" ht="24" x14ac:dyDescent="0.25">
      <c r="A173" s="412"/>
      <c r="B173" s="298"/>
      <c r="C173" s="253"/>
      <c r="D173" s="392"/>
      <c r="E173" s="392"/>
      <c r="F173" s="255"/>
      <c r="G173" s="255"/>
      <c r="H173" s="255"/>
      <c r="I173" s="255"/>
      <c r="J173" s="253"/>
      <c r="K173" s="392"/>
      <c r="L173" s="392"/>
      <c r="M173" s="259"/>
      <c r="N173" s="255"/>
      <c r="O173" s="255"/>
      <c r="P173" s="255"/>
      <c r="Q173" s="255"/>
      <c r="R173" s="255"/>
      <c r="S173" s="255"/>
      <c r="T173" s="203" t="s">
        <v>1894</v>
      </c>
      <c r="U173" s="424"/>
      <c r="V173" s="424"/>
      <c r="W173" s="424"/>
      <c r="X173" s="424"/>
      <c r="Y173" s="424"/>
      <c r="Z173" s="424"/>
      <c r="AA173" s="424"/>
      <c r="AB173" s="427"/>
      <c r="AC173" s="427"/>
      <c r="AD173" s="432"/>
    </row>
    <row r="174" spans="1:30" s="82" customFormat="1" ht="24" x14ac:dyDescent="0.25">
      <c r="A174" s="412"/>
      <c r="B174" s="298"/>
      <c r="C174" s="253"/>
      <c r="D174" s="392"/>
      <c r="E174" s="392"/>
      <c r="F174" s="255"/>
      <c r="G174" s="255"/>
      <c r="H174" s="255"/>
      <c r="I174" s="255"/>
      <c r="J174" s="253"/>
      <c r="K174" s="392"/>
      <c r="L174" s="392"/>
      <c r="M174" s="259"/>
      <c r="N174" s="255"/>
      <c r="O174" s="255"/>
      <c r="P174" s="255"/>
      <c r="Q174" s="255"/>
      <c r="R174" s="255"/>
      <c r="S174" s="255"/>
      <c r="T174" s="203" t="s">
        <v>1895</v>
      </c>
      <c r="U174" s="424"/>
      <c r="V174" s="424"/>
      <c r="W174" s="424"/>
      <c r="X174" s="424"/>
      <c r="Y174" s="424"/>
      <c r="Z174" s="424"/>
      <c r="AA174" s="424"/>
      <c r="AB174" s="427"/>
      <c r="AC174" s="427"/>
      <c r="AD174" s="432"/>
    </row>
    <row r="175" spans="1:30" ht="48" x14ac:dyDescent="0.25">
      <c r="A175" s="412"/>
      <c r="B175" s="298"/>
      <c r="C175" s="252">
        <v>85</v>
      </c>
      <c r="D175" s="368" t="s">
        <v>639</v>
      </c>
      <c r="E175" s="368" t="s">
        <v>823</v>
      </c>
      <c r="F175" s="254">
        <v>5</v>
      </c>
      <c r="G175" s="254">
        <v>8</v>
      </c>
      <c r="H175" s="254" t="s">
        <v>454</v>
      </c>
      <c r="I175" s="254">
        <v>5</v>
      </c>
      <c r="J175" s="252">
        <v>253</v>
      </c>
      <c r="K175" s="391" t="s">
        <v>665</v>
      </c>
      <c r="L175" s="391" t="s">
        <v>666</v>
      </c>
      <c r="M175" s="258" t="s">
        <v>1282</v>
      </c>
      <c r="N175" s="254" t="str">
        <f t="shared" si="2"/>
        <v>MM</v>
      </c>
      <c r="O175" s="254" t="s">
        <v>702</v>
      </c>
      <c r="P175" s="254">
        <v>0.15</v>
      </c>
      <c r="Q175" s="254">
        <v>32</v>
      </c>
      <c r="R175" s="254">
        <v>32</v>
      </c>
      <c r="S175" s="254">
        <v>32</v>
      </c>
      <c r="T175" s="203" t="s">
        <v>1896</v>
      </c>
      <c r="U175" s="424"/>
      <c r="V175" s="424"/>
      <c r="W175" s="424"/>
      <c r="X175" s="424"/>
      <c r="Y175" s="424"/>
      <c r="Z175" s="424"/>
      <c r="AA175" s="424"/>
      <c r="AB175" s="427"/>
      <c r="AC175" s="427"/>
      <c r="AD175" s="432"/>
    </row>
    <row r="176" spans="1:30" s="82" customFormat="1" ht="36" x14ac:dyDescent="0.25">
      <c r="A176" s="412"/>
      <c r="B176" s="298"/>
      <c r="C176" s="253"/>
      <c r="D176" s="369"/>
      <c r="E176" s="369"/>
      <c r="F176" s="255"/>
      <c r="G176" s="255"/>
      <c r="H176" s="255"/>
      <c r="I176" s="255"/>
      <c r="J176" s="253"/>
      <c r="K176" s="392"/>
      <c r="L176" s="392"/>
      <c r="M176" s="259"/>
      <c r="N176" s="255"/>
      <c r="O176" s="255"/>
      <c r="P176" s="255"/>
      <c r="Q176" s="255"/>
      <c r="R176" s="255"/>
      <c r="S176" s="255"/>
      <c r="T176" s="203" t="s">
        <v>1665</v>
      </c>
      <c r="U176" s="424"/>
      <c r="V176" s="424"/>
      <c r="W176" s="424"/>
      <c r="X176" s="424"/>
      <c r="Y176" s="424"/>
      <c r="Z176" s="424"/>
      <c r="AA176" s="424"/>
      <c r="AB176" s="427"/>
      <c r="AC176" s="427"/>
      <c r="AD176" s="432"/>
    </row>
    <row r="177" spans="1:30" ht="48" x14ac:dyDescent="0.25">
      <c r="A177" s="412"/>
      <c r="B177" s="298"/>
      <c r="C177" s="253"/>
      <c r="D177" s="369"/>
      <c r="E177" s="369"/>
      <c r="F177" s="255"/>
      <c r="G177" s="255"/>
      <c r="H177" s="255"/>
      <c r="I177" s="255"/>
      <c r="J177" s="193">
        <v>254</v>
      </c>
      <c r="K177" s="196" t="s">
        <v>824</v>
      </c>
      <c r="L177" s="196" t="s">
        <v>825</v>
      </c>
      <c r="M177" s="195" t="s">
        <v>1282</v>
      </c>
      <c r="N177" s="194" t="str">
        <f t="shared" si="2"/>
        <v>MI</v>
      </c>
      <c r="O177" s="194" t="s">
        <v>470</v>
      </c>
      <c r="P177" s="194">
        <v>0.05</v>
      </c>
      <c r="Q177" s="194">
        <v>0</v>
      </c>
      <c r="R177" s="194">
        <v>3</v>
      </c>
      <c r="S177" s="194">
        <v>0</v>
      </c>
      <c r="T177" s="203" t="s">
        <v>1666</v>
      </c>
      <c r="U177" s="424"/>
      <c r="V177" s="424"/>
      <c r="W177" s="424"/>
      <c r="X177" s="424"/>
      <c r="Y177" s="424"/>
      <c r="Z177" s="424"/>
      <c r="AA177" s="424"/>
      <c r="AB177" s="427"/>
      <c r="AC177" s="427"/>
      <c r="AD177" s="432"/>
    </row>
    <row r="178" spans="1:30" s="82" customFormat="1" ht="60" x14ac:dyDescent="0.25">
      <c r="A178" s="412"/>
      <c r="B178" s="298"/>
      <c r="C178" s="253"/>
      <c r="D178" s="369"/>
      <c r="E178" s="369"/>
      <c r="F178" s="255"/>
      <c r="G178" s="255"/>
      <c r="H178" s="255"/>
      <c r="I178" s="255"/>
      <c r="J178" s="193">
        <v>255</v>
      </c>
      <c r="K178" s="192" t="s">
        <v>667</v>
      </c>
      <c r="L178" s="192" t="s">
        <v>826</v>
      </c>
      <c r="M178" s="195" t="s">
        <v>1282</v>
      </c>
      <c r="N178" s="194" t="str">
        <f>IF((Q178-R178)=0,"MM",IF((Q178-R178)&gt;0,"MR","MI"))</f>
        <v>MM</v>
      </c>
      <c r="O178" s="194" t="s">
        <v>470</v>
      </c>
      <c r="P178" s="194">
        <v>0.05</v>
      </c>
      <c r="Q178" s="194">
        <v>32</v>
      </c>
      <c r="R178" s="194">
        <v>32</v>
      </c>
      <c r="S178" s="194">
        <v>32</v>
      </c>
      <c r="T178" s="203" t="s">
        <v>1897</v>
      </c>
      <c r="U178" s="424"/>
      <c r="V178" s="424"/>
      <c r="W178" s="424"/>
      <c r="X178" s="424"/>
      <c r="Y178" s="424"/>
      <c r="Z178" s="424"/>
      <c r="AA178" s="424"/>
      <c r="AB178" s="427"/>
      <c r="AC178" s="427"/>
      <c r="AD178" s="432"/>
    </row>
    <row r="179" spans="1:30" ht="36" x14ac:dyDescent="0.25">
      <c r="A179" s="412"/>
      <c r="B179" s="298"/>
      <c r="C179" s="252">
        <v>86</v>
      </c>
      <c r="D179" s="368" t="s">
        <v>827</v>
      </c>
      <c r="E179" s="368" t="s">
        <v>828</v>
      </c>
      <c r="F179" s="266">
        <v>18568</v>
      </c>
      <c r="G179" s="266">
        <v>50000</v>
      </c>
      <c r="H179" s="266" t="s">
        <v>454</v>
      </c>
      <c r="I179" s="266" t="s">
        <v>617</v>
      </c>
      <c r="J179" s="252">
        <v>256</v>
      </c>
      <c r="K179" s="246" t="s">
        <v>829</v>
      </c>
      <c r="L179" s="246" t="s">
        <v>831</v>
      </c>
      <c r="M179" s="258" t="s">
        <v>1282</v>
      </c>
      <c r="N179" s="254" t="str">
        <f t="shared" si="2"/>
        <v>MM</v>
      </c>
      <c r="O179" s="349" t="s">
        <v>702</v>
      </c>
      <c r="P179" s="349">
        <v>0.15</v>
      </c>
      <c r="Q179" s="254">
        <v>64</v>
      </c>
      <c r="R179" s="254">
        <v>64</v>
      </c>
      <c r="S179" s="254">
        <v>64</v>
      </c>
      <c r="T179" s="203" t="s">
        <v>1898</v>
      </c>
      <c r="U179" s="424"/>
      <c r="V179" s="424"/>
      <c r="W179" s="424"/>
      <c r="X179" s="424"/>
      <c r="Y179" s="424"/>
      <c r="Z179" s="424"/>
      <c r="AA179" s="424"/>
      <c r="AB179" s="427"/>
      <c r="AC179" s="427"/>
      <c r="AD179" s="432" t="s">
        <v>498</v>
      </c>
    </row>
    <row r="180" spans="1:30" s="82" customFormat="1" ht="48" x14ac:dyDescent="0.25">
      <c r="A180" s="412"/>
      <c r="B180" s="298"/>
      <c r="C180" s="253"/>
      <c r="D180" s="369"/>
      <c r="E180" s="369"/>
      <c r="F180" s="267"/>
      <c r="G180" s="267"/>
      <c r="H180" s="267"/>
      <c r="I180" s="267"/>
      <c r="J180" s="253"/>
      <c r="K180" s="247"/>
      <c r="L180" s="249"/>
      <c r="M180" s="259"/>
      <c r="N180" s="255"/>
      <c r="O180" s="350"/>
      <c r="P180" s="350"/>
      <c r="Q180" s="255"/>
      <c r="R180" s="255"/>
      <c r="S180" s="255"/>
      <c r="T180" s="203" t="s">
        <v>1765</v>
      </c>
      <c r="U180" s="424"/>
      <c r="V180" s="424"/>
      <c r="W180" s="424"/>
      <c r="X180" s="424"/>
      <c r="Y180" s="424"/>
      <c r="Z180" s="424"/>
      <c r="AA180" s="424"/>
      <c r="AB180" s="427"/>
      <c r="AC180" s="427"/>
      <c r="AD180" s="432"/>
    </row>
    <row r="181" spans="1:30" s="82" customFormat="1" ht="48" x14ac:dyDescent="0.25">
      <c r="A181" s="412"/>
      <c r="B181" s="298"/>
      <c r="C181" s="253"/>
      <c r="D181" s="369"/>
      <c r="E181" s="369"/>
      <c r="F181" s="267"/>
      <c r="G181" s="267"/>
      <c r="H181" s="267"/>
      <c r="I181" s="267"/>
      <c r="J181" s="252">
        <v>257</v>
      </c>
      <c r="K181" s="246" t="s">
        <v>832</v>
      </c>
      <c r="L181" s="246" t="s">
        <v>833</v>
      </c>
      <c r="M181" s="258" t="s">
        <v>1282</v>
      </c>
      <c r="N181" s="254" t="s">
        <v>454</v>
      </c>
      <c r="O181" s="349" t="s">
        <v>702</v>
      </c>
      <c r="P181" s="349">
        <v>0.25</v>
      </c>
      <c r="Q181" s="266">
        <v>18568</v>
      </c>
      <c r="R181" s="266" t="s">
        <v>696</v>
      </c>
      <c r="S181" s="254" t="s">
        <v>697</v>
      </c>
      <c r="T181" s="203" t="s">
        <v>1766</v>
      </c>
      <c r="U181" s="424"/>
      <c r="V181" s="424"/>
      <c r="W181" s="424"/>
      <c r="X181" s="424"/>
      <c r="Y181" s="424"/>
      <c r="Z181" s="424"/>
      <c r="AA181" s="424"/>
      <c r="AB181" s="427"/>
      <c r="AC181" s="427"/>
      <c r="AD181" s="432"/>
    </row>
    <row r="182" spans="1:30" s="82" customFormat="1" ht="24" x14ac:dyDescent="0.25">
      <c r="A182" s="412"/>
      <c r="B182" s="298"/>
      <c r="C182" s="253"/>
      <c r="D182" s="369"/>
      <c r="E182" s="369"/>
      <c r="F182" s="267"/>
      <c r="G182" s="267"/>
      <c r="H182" s="267"/>
      <c r="I182" s="267"/>
      <c r="J182" s="253"/>
      <c r="K182" s="249"/>
      <c r="L182" s="249"/>
      <c r="M182" s="259"/>
      <c r="N182" s="255"/>
      <c r="O182" s="350"/>
      <c r="P182" s="350"/>
      <c r="Q182" s="267"/>
      <c r="R182" s="267"/>
      <c r="S182" s="255"/>
      <c r="T182" s="203" t="s">
        <v>1899</v>
      </c>
      <c r="U182" s="424"/>
      <c r="V182" s="424"/>
      <c r="W182" s="424"/>
      <c r="X182" s="424"/>
      <c r="Y182" s="424"/>
      <c r="Z182" s="424"/>
      <c r="AA182" s="424"/>
      <c r="AB182" s="427"/>
      <c r="AC182" s="427"/>
      <c r="AD182" s="432"/>
    </row>
    <row r="183" spans="1:30" s="82" customFormat="1" ht="36" x14ac:dyDescent="0.25">
      <c r="A183" s="412"/>
      <c r="B183" s="298"/>
      <c r="C183" s="253"/>
      <c r="D183" s="369"/>
      <c r="E183" s="369"/>
      <c r="F183" s="267"/>
      <c r="G183" s="267"/>
      <c r="H183" s="267"/>
      <c r="I183" s="267"/>
      <c r="J183" s="253"/>
      <c r="K183" s="249"/>
      <c r="L183" s="249"/>
      <c r="M183" s="259"/>
      <c r="N183" s="255"/>
      <c r="O183" s="350"/>
      <c r="P183" s="350"/>
      <c r="Q183" s="267"/>
      <c r="R183" s="267"/>
      <c r="S183" s="255"/>
      <c r="T183" s="203" t="s">
        <v>1767</v>
      </c>
      <c r="U183" s="424"/>
      <c r="V183" s="424"/>
      <c r="W183" s="424"/>
      <c r="X183" s="424"/>
      <c r="Y183" s="424"/>
      <c r="Z183" s="424"/>
      <c r="AA183" s="424"/>
      <c r="AB183" s="427"/>
      <c r="AC183" s="427"/>
      <c r="AD183" s="432"/>
    </row>
    <row r="184" spans="1:30" s="82" customFormat="1" x14ac:dyDescent="0.25">
      <c r="A184" s="365"/>
      <c r="B184" s="368"/>
      <c r="C184" s="252">
        <v>87</v>
      </c>
      <c r="D184" s="246" t="s">
        <v>1900</v>
      </c>
      <c r="E184" s="246" t="s">
        <v>640</v>
      </c>
      <c r="F184" s="266">
        <v>17000</v>
      </c>
      <c r="G184" s="266">
        <v>55000</v>
      </c>
      <c r="H184" s="254" t="s">
        <v>454</v>
      </c>
      <c r="I184" s="266" t="s">
        <v>618</v>
      </c>
      <c r="J184" s="252">
        <v>258</v>
      </c>
      <c r="K184" s="391" t="s">
        <v>668</v>
      </c>
      <c r="L184" s="246" t="s">
        <v>669</v>
      </c>
      <c r="M184" s="258" t="s">
        <v>1282</v>
      </c>
      <c r="N184" s="254" t="str">
        <f>IF((Q184-R184)=0,"MM",IF((Q184-R184)&gt;0,"MR","MI"))</f>
        <v>MM</v>
      </c>
      <c r="O184" s="349">
        <v>3</v>
      </c>
      <c r="P184" s="349">
        <v>0.25</v>
      </c>
      <c r="Q184" s="254">
        <v>24</v>
      </c>
      <c r="R184" s="254">
        <v>24</v>
      </c>
      <c r="S184" s="254">
        <v>24</v>
      </c>
      <c r="T184" s="203" t="s">
        <v>1901</v>
      </c>
      <c r="U184" s="424"/>
      <c r="V184" s="424"/>
      <c r="W184" s="424"/>
      <c r="X184" s="424"/>
      <c r="Y184" s="424"/>
      <c r="Z184" s="424"/>
      <c r="AA184" s="424"/>
      <c r="AB184" s="427"/>
      <c r="AC184" s="427"/>
      <c r="AD184" s="432"/>
    </row>
    <row r="185" spans="1:30" s="82" customFormat="1" ht="74.25" customHeight="1" x14ac:dyDescent="0.25">
      <c r="A185" s="365"/>
      <c r="B185" s="368"/>
      <c r="C185" s="253"/>
      <c r="D185" s="247"/>
      <c r="E185" s="249"/>
      <c r="F185" s="267"/>
      <c r="G185" s="267"/>
      <c r="H185" s="255"/>
      <c r="I185" s="267"/>
      <c r="J185" s="253"/>
      <c r="K185" s="392"/>
      <c r="L185" s="249"/>
      <c r="M185" s="259"/>
      <c r="N185" s="255"/>
      <c r="O185" s="350"/>
      <c r="P185" s="350"/>
      <c r="Q185" s="255"/>
      <c r="R185" s="255"/>
      <c r="S185" s="255"/>
      <c r="T185" s="203" t="s">
        <v>1902</v>
      </c>
      <c r="U185" s="424"/>
      <c r="V185" s="424"/>
      <c r="W185" s="424"/>
      <c r="X185" s="424"/>
      <c r="Y185" s="424"/>
      <c r="Z185" s="424"/>
      <c r="AA185" s="424"/>
      <c r="AB185" s="427"/>
      <c r="AC185" s="427"/>
      <c r="AD185" s="432"/>
    </row>
    <row r="186" spans="1:30" ht="33.75" x14ac:dyDescent="0.25">
      <c r="A186" s="412" t="s">
        <v>267</v>
      </c>
      <c r="B186" s="405" t="s">
        <v>627</v>
      </c>
      <c r="C186" s="297">
        <v>88</v>
      </c>
      <c r="D186" s="298" t="s">
        <v>834</v>
      </c>
      <c r="E186" s="298" t="s">
        <v>835</v>
      </c>
      <c r="F186" s="406">
        <v>69</v>
      </c>
      <c r="G186" s="406">
        <v>100</v>
      </c>
      <c r="H186" s="406" t="s">
        <v>454</v>
      </c>
      <c r="I186" s="406">
        <v>70</v>
      </c>
      <c r="J186" s="252">
        <v>259</v>
      </c>
      <c r="K186" s="246" t="s">
        <v>836</v>
      </c>
      <c r="L186" s="246" t="s">
        <v>71</v>
      </c>
      <c r="M186" s="258" t="s">
        <v>1282</v>
      </c>
      <c r="N186" s="254" t="str">
        <f t="shared" si="2"/>
        <v>MI</v>
      </c>
      <c r="O186" s="349">
        <v>3</v>
      </c>
      <c r="P186" s="349">
        <v>0.35</v>
      </c>
      <c r="Q186" s="254">
        <v>95</v>
      </c>
      <c r="R186" s="254">
        <v>96</v>
      </c>
      <c r="S186" s="254">
        <v>95</v>
      </c>
      <c r="T186" s="204" t="s">
        <v>1903</v>
      </c>
      <c r="U186" s="305">
        <v>89565132</v>
      </c>
      <c r="V186" s="305">
        <v>8902948</v>
      </c>
      <c r="W186" s="305">
        <v>30029250</v>
      </c>
      <c r="X186" s="305">
        <v>4896587</v>
      </c>
      <c r="Y186" s="305">
        <v>1709750</v>
      </c>
      <c r="Z186" s="305"/>
      <c r="AA186" s="305">
        <v>44026597</v>
      </c>
      <c r="AB186" s="306"/>
      <c r="AC186" s="306"/>
      <c r="AD186" s="327" t="s">
        <v>498</v>
      </c>
    </row>
    <row r="187" spans="1:30" s="82" customFormat="1" ht="60" x14ac:dyDescent="0.25">
      <c r="A187" s="412"/>
      <c r="B187" s="405"/>
      <c r="C187" s="297"/>
      <c r="D187" s="298"/>
      <c r="E187" s="298"/>
      <c r="F187" s="406"/>
      <c r="G187" s="406"/>
      <c r="H187" s="406"/>
      <c r="I187" s="406"/>
      <c r="J187" s="253"/>
      <c r="K187" s="247"/>
      <c r="L187" s="249"/>
      <c r="M187" s="259"/>
      <c r="N187" s="255"/>
      <c r="O187" s="350"/>
      <c r="P187" s="350"/>
      <c r="Q187" s="255"/>
      <c r="R187" s="255"/>
      <c r="S187" s="255"/>
      <c r="T187" s="203" t="s">
        <v>1904</v>
      </c>
      <c r="U187" s="305"/>
      <c r="V187" s="305"/>
      <c r="W187" s="305"/>
      <c r="X187" s="305"/>
      <c r="Y187" s="305"/>
      <c r="Z187" s="305"/>
      <c r="AA187" s="305"/>
      <c r="AB187" s="306"/>
      <c r="AC187" s="306"/>
      <c r="AD187" s="327"/>
    </row>
    <row r="188" spans="1:30" s="82" customFormat="1" ht="48" x14ac:dyDescent="0.25">
      <c r="A188" s="412"/>
      <c r="B188" s="405"/>
      <c r="C188" s="297"/>
      <c r="D188" s="298"/>
      <c r="E188" s="298"/>
      <c r="F188" s="406"/>
      <c r="G188" s="406"/>
      <c r="H188" s="406"/>
      <c r="I188" s="406"/>
      <c r="J188" s="253"/>
      <c r="K188" s="247"/>
      <c r="L188" s="249"/>
      <c r="M188" s="259"/>
      <c r="N188" s="255"/>
      <c r="O188" s="350"/>
      <c r="P188" s="350"/>
      <c r="Q188" s="255"/>
      <c r="R188" s="255"/>
      <c r="S188" s="255"/>
      <c r="T188" s="203" t="s">
        <v>1905</v>
      </c>
      <c r="U188" s="305"/>
      <c r="V188" s="305"/>
      <c r="W188" s="305"/>
      <c r="X188" s="305"/>
      <c r="Y188" s="305"/>
      <c r="Z188" s="305"/>
      <c r="AA188" s="305"/>
      <c r="AB188" s="306"/>
      <c r="AC188" s="306"/>
      <c r="AD188" s="327"/>
    </row>
    <row r="189" spans="1:30" s="82" customFormat="1" ht="36" x14ac:dyDescent="0.25">
      <c r="A189" s="412"/>
      <c r="B189" s="405"/>
      <c r="C189" s="297"/>
      <c r="D189" s="298"/>
      <c r="E189" s="298"/>
      <c r="F189" s="406"/>
      <c r="G189" s="406"/>
      <c r="H189" s="406"/>
      <c r="I189" s="406"/>
      <c r="J189" s="253"/>
      <c r="K189" s="247"/>
      <c r="L189" s="249"/>
      <c r="M189" s="259"/>
      <c r="N189" s="255"/>
      <c r="O189" s="350"/>
      <c r="P189" s="350"/>
      <c r="Q189" s="255"/>
      <c r="R189" s="255"/>
      <c r="S189" s="255"/>
      <c r="T189" s="203" t="s">
        <v>1906</v>
      </c>
      <c r="U189" s="305"/>
      <c r="V189" s="305"/>
      <c r="W189" s="305"/>
      <c r="X189" s="305"/>
      <c r="Y189" s="305"/>
      <c r="Z189" s="305"/>
      <c r="AA189" s="305"/>
      <c r="AB189" s="306"/>
      <c r="AC189" s="306"/>
      <c r="AD189" s="327"/>
    </row>
    <row r="190" spans="1:30" s="82" customFormat="1" ht="48" x14ac:dyDescent="0.25">
      <c r="A190" s="412"/>
      <c r="B190" s="405"/>
      <c r="C190" s="297"/>
      <c r="D190" s="298"/>
      <c r="E190" s="298"/>
      <c r="F190" s="406"/>
      <c r="G190" s="406"/>
      <c r="H190" s="406"/>
      <c r="I190" s="406"/>
      <c r="J190" s="253"/>
      <c r="K190" s="247"/>
      <c r="L190" s="249"/>
      <c r="M190" s="259"/>
      <c r="N190" s="255"/>
      <c r="O190" s="350"/>
      <c r="P190" s="350"/>
      <c r="Q190" s="255"/>
      <c r="R190" s="255"/>
      <c r="S190" s="255"/>
      <c r="T190" s="203" t="s">
        <v>1907</v>
      </c>
      <c r="U190" s="305"/>
      <c r="V190" s="305"/>
      <c r="W190" s="305"/>
      <c r="X190" s="305"/>
      <c r="Y190" s="305"/>
      <c r="Z190" s="305"/>
      <c r="AA190" s="305"/>
      <c r="AB190" s="306"/>
      <c r="AC190" s="306"/>
      <c r="AD190" s="327"/>
    </row>
    <row r="191" spans="1:30" s="82" customFormat="1" ht="36" x14ac:dyDescent="0.25">
      <c r="A191" s="412"/>
      <c r="B191" s="405"/>
      <c r="C191" s="297"/>
      <c r="D191" s="298"/>
      <c r="E191" s="298"/>
      <c r="F191" s="406"/>
      <c r="G191" s="406"/>
      <c r="H191" s="406"/>
      <c r="I191" s="406"/>
      <c r="J191" s="253"/>
      <c r="K191" s="247"/>
      <c r="L191" s="249"/>
      <c r="M191" s="259"/>
      <c r="N191" s="255"/>
      <c r="O191" s="350"/>
      <c r="P191" s="350"/>
      <c r="Q191" s="255"/>
      <c r="R191" s="255"/>
      <c r="S191" s="255"/>
      <c r="T191" s="203" t="s">
        <v>1908</v>
      </c>
      <c r="U191" s="305"/>
      <c r="V191" s="305"/>
      <c r="W191" s="305"/>
      <c r="X191" s="305"/>
      <c r="Y191" s="305"/>
      <c r="Z191" s="305"/>
      <c r="AA191" s="305"/>
      <c r="AB191" s="306"/>
      <c r="AC191" s="306"/>
      <c r="AD191" s="327"/>
    </row>
    <row r="192" spans="1:30" ht="36" x14ac:dyDescent="0.25">
      <c r="A192" s="412"/>
      <c r="B192" s="405"/>
      <c r="C192" s="297"/>
      <c r="D192" s="298"/>
      <c r="E192" s="298"/>
      <c r="F192" s="406"/>
      <c r="G192" s="406"/>
      <c r="H192" s="406"/>
      <c r="I192" s="406"/>
      <c r="J192" s="252">
        <v>260</v>
      </c>
      <c r="K192" s="246" t="s">
        <v>837</v>
      </c>
      <c r="L192" s="246" t="s">
        <v>72</v>
      </c>
      <c r="M192" s="258" t="s">
        <v>1282</v>
      </c>
      <c r="N192" s="254" t="s">
        <v>454</v>
      </c>
      <c r="O192" s="349">
        <v>3</v>
      </c>
      <c r="P192" s="349">
        <v>0.25</v>
      </c>
      <c r="Q192" s="254">
        <v>100</v>
      </c>
      <c r="R192" s="254">
        <v>100</v>
      </c>
      <c r="S192" s="254">
        <v>25</v>
      </c>
      <c r="T192" s="203" t="s">
        <v>1909</v>
      </c>
      <c r="U192" s="305"/>
      <c r="V192" s="305"/>
      <c r="W192" s="305"/>
      <c r="X192" s="305"/>
      <c r="Y192" s="305"/>
      <c r="Z192" s="305"/>
      <c r="AA192" s="305"/>
      <c r="AB192" s="306"/>
      <c r="AC192" s="306"/>
      <c r="AD192" s="327"/>
    </row>
    <row r="193" spans="1:30" s="82" customFormat="1" ht="24" x14ac:dyDescent="0.25">
      <c r="A193" s="412"/>
      <c r="B193" s="405"/>
      <c r="C193" s="297"/>
      <c r="D193" s="298"/>
      <c r="E193" s="298"/>
      <c r="F193" s="406"/>
      <c r="G193" s="406"/>
      <c r="H193" s="406"/>
      <c r="I193" s="406"/>
      <c r="J193" s="253"/>
      <c r="K193" s="249"/>
      <c r="L193" s="249"/>
      <c r="M193" s="259"/>
      <c r="N193" s="255"/>
      <c r="O193" s="350"/>
      <c r="P193" s="350"/>
      <c r="Q193" s="255"/>
      <c r="R193" s="255"/>
      <c r="S193" s="255"/>
      <c r="T193" s="203" t="s">
        <v>1910</v>
      </c>
      <c r="U193" s="305"/>
      <c r="V193" s="305"/>
      <c r="W193" s="305"/>
      <c r="X193" s="305"/>
      <c r="Y193" s="305"/>
      <c r="Z193" s="305"/>
      <c r="AA193" s="305"/>
      <c r="AB193" s="306"/>
      <c r="AC193" s="306"/>
      <c r="AD193" s="327"/>
    </row>
    <row r="194" spans="1:30" ht="36" x14ac:dyDescent="0.25">
      <c r="A194" s="412"/>
      <c r="B194" s="405"/>
      <c r="C194" s="297"/>
      <c r="D194" s="298"/>
      <c r="E194" s="298"/>
      <c r="F194" s="406"/>
      <c r="G194" s="406"/>
      <c r="H194" s="406"/>
      <c r="I194" s="406"/>
      <c r="J194" s="252">
        <v>261</v>
      </c>
      <c r="K194" s="246" t="s">
        <v>187</v>
      </c>
      <c r="L194" s="246" t="s">
        <v>73</v>
      </c>
      <c r="M194" s="258" t="s">
        <v>1282</v>
      </c>
      <c r="N194" s="254" t="str">
        <f t="shared" si="2"/>
        <v>MM</v>
      </c>
      <c r="O194" s="349" t="s">
        <v>704</v>
      </c>
      <c r="P194" s="349">
        <v>0.15</v>
      </c>
      <c r="Q194" s="254">
        <v>100</v>
      </c>
      <c r="R194" s="254">
        <v>100</v>
      </c>
      <c r="S194" s="254">
        <v>100</v>
      </c>
      <c r="T194" s="203" t="s">
        <v>1667</v>
      </c>
      <c r="U194" s="305"/>
      <c r="V194" s="305"/>
      <c r="W194" s="305"/>
      <c r="X194" s="305"/>
      <c r="Y194" s="305"/>
      <c r="Z194" s="305"/>
      <c r="AA194" s="305"/>
      <c r="AB194" s="306"/>
      <c r="AC194" s="306"/>
      <c r="AD194" s="327"/>
    </row>
    <row r="195" spans="1:30" s="82" customFormat="1" ht="24" x14ac:dyDescent="0.25">
      <c r="A195" s="412"/>
      <c r="B195" s="405"/>
      <c r="C195" s="297"/>
      <c r="D195" s="298"/>
      <c r="E195" s="298"/>
      <c r="F195" s="406"/>
      <c r="G195" s="406"/>
      <c r="H195" s="406"/>
      <c r="I195" s="406"/>
      <c r="J195" s="253"/>
      <c r="K195" s="249"/>
      <c r="L195" s="249"/>
      <c r="M195" s="259"/>
      <c r="N195" s="255"/>
      <c r="O195" s="350"/>
      <c r="P195" s="350"/>
      <c r="Q195" s="255"/>
      <c r="R195" s="255"/>
      <c r="S195" s="255"/>
      <c r="T195" s="203" t="s">
        <v>1668</v>
      </c>
      <c r="U195" s="305"/>
      <c r="V195" s="305"/>
      <c r="W195" s="305"/>
      <c r="X195" s="305"/>
      <c r="Y195" s="305"/>
      <c r="Z195" s="305"/>
      <c r="AA195" s="305"/>
      <c r="AB195" s="306"/>
      <c r="AC195" s="306"/>
      <c r="AD195" s="327"/>
    </row>
    <row r="196" spans="1:30" s="82" customFormat="1" ht="24" x14ac:dyDescent="0.25">
      <c r="A196" s="412"/>
      <c r="B196" s="405"/>
      <c r="C196" s="297"/>
      <c r="D196" s="298"/>
      <c r="E196" s="298"/>
      <c r="F196" s="406"/>
      <c r="G196" s="406"/>
      <c r="H196" s="406"/>
      <c r="I196" s="406"/>
      <c r="J196" s="253"/>
      <c r="K196" s="249"/>
      <c r="L196" s="249"/>
      <c r="M196" s="259"/>
      <c r="N196" s="255"/>
      <c r="O196" s="350"/>
      <c r="P196" s="350"/>
      <c r="Q196" s="255"/>
      <c r="R196" s="255"/>
      <c r="S196" s="255"/>
      <c r="T196" s="203" t="s">
        <v>1669</v>
      </c>
      <c r="U196" s="305"/>
      <c r="V196" s="305"/>
      <c r="W196" s="305"/>
      <c r="X196" s="305"/>
      <c r="Y196" s="305"/>
      <c r="Z196" s="305"/>
      <c r="AA196" s="305"/>
      <c r="AB196" s="306"/>
      <c r="AC196" s="306"/>
      <c r="AD196" s="327"/>
    </row>
    <row r="197" spans="1:30" x14ac:dyDescent="0.25">
      <c r="A197" s="412"/>
      <c r="B197" s="405"/>
      <c r="C197" s="297"/>
      <c r="D197" s="298"/>
      <c r="E197" s="298"/>
      <c r="F197" s="406"/>
      <c r="G197" s="406"/>
      <c r="H197" s="406"/>
      <c r="I197" s="406"/>
      <c r="J197" s="252">
        <v>262</v>
      </c>
      <c r="K197" s="246" t="s">
        <v>74</v>
      </c>
      <c r="L197" s="246" t="s">
        <v>670</v>
      </c>
      <c r="M197" s="258" t="s">
        <v>1282</v>
      </c>
      <c r="N197" s="254" t="s">
        <v>454</v>
      </c>
      <c r="O197" s="349">
        <v>3</v>
      </c>
      <c r="P197" s="349">
        <v>0.35</v>
      </c>
      <c r="Q197" s="254">
        <v>40</v>
      </c>
      <c r="R197" s="254" t="s">
        <v>698</v>
      </c>
      <c r="S197" s="254" t="s">
        <v>699</v>
      </c>
      <c r="T197" s="203" t="s">
        <v>1911</v>
      </c>
      <c r="U197" s="305"/>
      <c r="V197" s="305"/>
      <c r="W197" s="305"/>
      <c r="X197" s="305"/>
      <c r="Y197" s="305"/>
      <c r="Z197" s="305"/>
      <c r="AA197" s="305"/>
      <c r="AB197" s="306"/>
      <c r="AC197" s="306"/>
      <c r="AD197" s="327"/>
    </row>
    <row r="198" spans="1:30" s="82" customFormat="1" ht="24" x14ac:dyDescent="0.25">
      <c r="A198" s="412"/>
      <c r="B198" s="405"/>
      <c r="C198" s="297"/>
      <c r="D198" s="298"/>
      <c r="E198" s="298"/>
      <c r="F198" s="406"/>
      <c r="G198" s="406"/>
      <c r="H198" s="406"/>
      <c r="I198" s="406"/>
      <c r="J198" s="253"/>
      <c r="K198" s="249"/>
      <c r="L198" s="249"/>
      <c r="M198" s="259"/>
      <c r="N198" s="255"/>
      <c r="O198" s="350"/>
      <c r="P198" s="350"/>
      <c r="Q198" s="255"/>
      <c r="R198" s="255"/>
      <c r="S198" s="255"/>
      <c r="T198" s="203" t="s">
        <v>1912</v>
      </c>
      <c r="U198" s="305"/>
      <c r="V198" s="305"/>
      <c r="W198" s="305"/>
      <c r="X198" s="305"/>
      <c r="Y198" s="305"/>
      <c r="Z198" s="305"/>
      <c r="AA198" s="305"/>
      <c r="AB198" s="306"/>
      <c r="AC198" s="306"/>
      <c r="AD198" s="327"/>
    </row>
    <row r="199" spans="1:30" s="82" customFormat="1" x14ac:dyDescent="0.25">
      <c r="A199" s="412"/>
      <c r="B199" s="405"/>
      <c r="C199" s="297"/>
      <c r="D199" s="298"/>
      <c r="E199" s="298"/>
      <c r="F199" s="406"/>
      <c r="G199" s="406"/>
      <c r="H199" s="406"/>
      <c r="I199" s="406"/>
      <c r="J199" s="253"/>
      <c r="K199" s="249"/>
      <c r="L199" s="249"/>
      <c r="M199" s="259"/>
      <c r="N199" s="255"/>
      <c r="O199" s="350"/>
      <c r="P199" s="350"/>
      <c r="Q199" s="255"/>
      <c r="R199" s="255"/>
      <c r="S199" s="255"/>
      <c r="T199" s="236" t="s">
        <v>1913</v>
      </c>
      <c r="U199" s="305"/>
      <c r="V199" s="305"/>
      <c r="W199" s="305"/>
      <c r="X199" s="305"/>
      <c r="Y199" s="305"/>
      <c r="Z199" s="305"/>
      <c r="AA199" s="305"/>
      <c r="AB199" s="306"/>
      <c r="AC199" s="306"/>
      <c r="AD199" s="327"/>
    </row>
    <row r="200" spans="1:30" s="186" customFormat="1" ht="48" x14ac:dyDescent="0.25">
      <c r="A200" s="412"/>
      <c r="B200" s="405"/>
      <c r="C200" s="297"/>
      <c r="D200" s="298"/>
      <c r="E200" s="298"/>
      <c r="F200" s="406"/>
      <c r="G200" s="406"/>
      <c r="H200" s="406"/>
      <c r="I200" s="406"/>
      <c r="J200" s="252">
        <v>263</v>
      </c>
      <c r="K200" s="246" t="s">
        <v>188</v>
      </c>
      <c r="L200" s="246" t="s">
        <v>838</v>
      </c>
      <c r="M200" s="258" t="s">
        <v>1282</v>
      </c>
      <c r="N200" s="254" t="str">
        <f>IF((Q200-R200)=0,"MM",IF((Q200-R200)&gt;0,"MR","MI"))</f>
        <v>MI</v>
      </c>
      <c r="O200" s="349">
        <v>3</v>
      </c>
      <c r="P200" s="349">
        <v>0.35</v>
      </c>
      <c r="Q200" s="254">
        <v>0</v>
      </c>
      <c r="R200" s="254">
        <v>30</v>
      </c>
      <c r="S200" s="254">
        <v>0</v>
      </c>
      <c r="T200" s="237" t="s">
        <v>2130</v>
      </c>
      <c r="U200" s="305"/>
      <c r="V200" s="305"/>
      <c r="W200" s="305"/>
      <c r="X200" s="305"/>
      <c r="Y200" s="305"/>
      <c r="Z200" s="305"/>
      <c r="AA200" s="305"/>
      <c r="AB200" s="306"/>
      <c r="AC200" s="306"/>
      <c r="AD200" s="327"/>
    </row>
    <row r="201" spans="1:30" s="82" customFormat="1" ht="48" x14ac:dyDescent="0.25">
      <c r="A201" s="412"/>
      <c r="B201" s="405"/>
      <c r="C201" s="297"/>
      <c r="D201" s="298"/>
      <c r="E201" s="298"/>
      <c r="F201" s="406"/>
      <c r="G201" s="406"/>
      <c r="H201" s="406"/>
      <c r="I201" s="406"/>
      <c r="J201" s="294"/>
      <c r="K201" s="248"/>
      <c r="L201" s="248"/>
      <c r="M201" s="287"/>
      <c r="N201" s="260"/>
      <c r="O201" s="351"/>
      <c r="P201" s="351"/>
      <c r="Q201" s="260"/>
      <c r="R201" s="260"/>
      <c r="S201" s="260"/>
      <c r="T201" s="237" t="s">
        <v>2131</v>
      </c>
      <c r="U201" s="305"/>
      <c r="V201" s="305"/>
      <c r="W201" s="305"/>
      <c r="X201" s="305"/>
      <c r="Y201" s="305"/>
      <c r="Z201" s="305"/>
      <c r="AA201" s="305"/>
      <c r="AB201" s="306"/>
      <c r="AC201" s="306"/>
      <c r="AD201" s="327"/>
    </row>
    <row r="202" spans="1:30" x14ac:dyDescent="0.25">
      <c r="A202" s="412"/>
      <c r="B202" s="405"/>
      <c r="C202" s="297">
        <v>89</v>
      </c>
      <c r="D202" s="298" t="s">
        <v>189</v>
      </c>
      <c r="E202" s="298" t="s">
        <v>75</v>
      </c>
      <c r="F202" s="393">
        <v>82.2</v>
      </c>
      <c r="G202" s="393">
        <v>90</v>
      </c>
      <c r="H202" s="428" t="s">
        <v>454</v>
      </c>
      <c r="I202" s="428">
        <v>0.84</v>
      </c>
      <c r="J202" s="252">
        <v>264</v>
      </c>
      <c r="K202" s="391" t="s">
        <v>839</v>
      </c>
      <c r="L202" s="246" t="s">
        <v>840</v>
      </c>
      <c r="M202" s="258" t="s">
        <v>1282</v>
      </c>
      <c r="N202" s="254" t="str">
        <f t="shared" si="2"/>
        <v>MM</v>
      </c>
      <c r="O202" s="349" t="s">
        <v>469</v>
      </c>
      <c r="P202" s="349">
        <v>0.25</v>
      </c>
      <c r="Q202" s="254">
        <v>100</v>
      </c>
      <c r="R202" s="254">
        <v>100</v>
      </c>
      <c r="S202" s="254">
        <v>100</v>
      </c>
      <c r="T202" s="203" t="s">
        <v>1914</v>
      </c>
      <c r="U202" s="305"/>
      <c r="V202" s="305"/>
      <c r="W202" s="305"/>
      <c r="X202" s="305"/>
      <c r="Y202" s="305"/>
      <c r="Z202" s="305"/>
      <c r="AA202" s="305"/>
      <c r="AB202" s="306"/>
      <c r="AC202" s="306"/>
      <c r="AD202" s="327"/>
    </row>
    <row r="203" spans="1:30" s="82" customFormat="1" ht="48" x14ac:dyDescent="0.25">
      <c r="A203" s="412"/>
      <c r="B203" s="405"/>
      <c r="C203" s="297"/>
      <c r="D203" s="298"/>
      <c r="E203" s="298"/>
      <c r="F203" s="393"/>
      <c r="G203" s="393"/>
      <c r="H203" s="428"/>
      <c r="I203" s="428"/>
      <c r="J203" s="253"/>
      <c r="K203" s="392"/>
      <c r="L203" s="249"/>
      <c r="M203" s="259"/>
      <c r="N203" s="255"/>
      <c r="O203" s="350"/>
      <c r="P203" s="350"/>
      <c r="Q203" s="255"/>
      <c r="R203" s="255"/>
      <c r="S203" s="255"/>
      <c r="T203" s="203" t="s">
        <v>1915</v>
      </c>
      <c r="U203" s="305"/>
      <c r="V203" s="305"/>
      <c r="W203" s="305"/>
      <c r="X203" s="305"/>
      <c r="Y203" s="305"/>
      <c r="Z203" s="305"/>
      <c r="AA203" s="305"/>
      <c r="AB203" s="306"/>
      <c r="AC203" s="306"/>
      <c r="AD203" s="327"/>
    </row>
    <row r="204" spans="1:30" s="82" customFormat="1" ht="24" x14ac:dyDescent="0.25">
      <c r="A204" s="412"/>
      <c r="B204" s="405"/>
      <c r="C204" s="297"/>
      <c r="D204" s="298"/>
      <c r="E204" s="298"/>
      <c r="F204" s="393"/>
      <c r="G204" s="393"/>
      <c r="H204" s="428"/>
      <c r="I204" s="428"/>
      <c r="J204" s="253"/>
      <c r="K204" s="392"/>
      <c r="L204" s="249"/>
      <c r="M204" s="259"/>
      <c r="N204" s="255"/>
      <c r="O204" s="350"/>
      <c r="P204" s="350"/>
      <c r="Q204" s="255"/>
      <c r="R204" s="255"/>
      <c r="S204" s="255"/>
      <c r="T204" s="203" t="s">
        <v>1916</v>
      </c>
      <c r="U204" s="305"/>
      <c r="V204" s="305"/>
      <c r="W204" s="305"/>
      <c r="X204" s="305"/>
      <c r="Y204" s="305"/>
      <c r="Z204" s="305"/>
      <c r="AA204" s="305"/>
      <c r="AB204" s="306"/>
      <c r="AC204" s="306"/>
      <c r="AD204" s="327"/>
    </row>
    <row r="205" spans="1:30" ht="60" x14ac:dyDescent="0.25">
      <c r="A205" s="412"/>
      <c r="B205" s="405"/>
      <c r="C205" s="297"/>
      <c r="D205" s="298"/>
      <c r="E205" s="298"/>
      <c r="F205" s="393"/>
      <c r="G205" s="393"/>
      <c r="H205" s="406"/>
      <c r="I205" s="406"/>
      <c r="J205" s="200">
        <v>265</v>
      </c>
      <c r="K205" s="199" t="s">
        <v>841</v>
      </c>
      <c r="L205" s="199" t="s">
        <v>76</v>
      </c>
      <c r="M205" s="198" t="s">
        <v>1282</v>
      </c>
      <c r="N205" s="197" t="str">
        <f t="shared" si="2"/>
        <v>MM</v>
      </c>
      <c r="O205" s="201">
        <v>3</v>
      </c>
      <c r="P205" s="201">
        <v>0.05</v>
      </c>
      <c r="Q205" s="197">
        <v>100</v>
      </c>
      <c r="R205" s="197">
        <v>100</v>
      </c>
      <c r="S205" s="197">
        <v>100</v>
      </c>
      <c r="T205" s="203" t="s">
        <v>1917</v>
      </c>
      <c r="U205" s="305"/>
      <c r="V205" s="305"/>
      <c r="W205" s="305"/>
      <c r="X205" s="305"/>
      <c r="Y205" s="305"/>
      <c r="Z205" s="305"/>
      <c r="AA205" s="305"/>
      <c r="AB205" s="306"/>
      <c r="AC205" s="306"/>
      <c r="AD205" s="327"/>
    </row>
    <row r="206" spans="1:30" ht="24" x14ac:dyDescent="0.25">
      <c r="A206" s="412"/>
      <c r="B206" s="405"/>
      <c r="C206" s="297"/>
      <c r="D206" s="298"/>
      <c r="E206" s="298"/>
      <c r="F206" s="393"/>
      <c r="G206" s="393"/>
      <c r="H206" s="406"/>
      <c r="I206" s="406"/>
      <c r="J206" s="200">
        <v>266</v>
      </c>
      <c r="K206" s="298" t="s">
        <v>842</v>
      </c>
      <c r="L206" s="199" t="s">
        <v>77</v>
      </c>
      <c r="M206" s="198" t="s">
        <v>1282</v>
      </c>
      <c r="N206" s="197" t="str">
        <f t="shared" si="2"/>
        <v>MM</v>
      </c>
      <c r="O206" s="201">
        <v>3</v>
      </c>
      <c r="P206" s="201">
        <v>0.15</v>
      </c>
      <c r="Q206" s="197">
        <v>100</v>
      </c>
      <c r="R206" s="197">
        <v>100</v>
      </c>
      <c r="S206" s="197">
        <v>100</v>
      </c>
      <c r="T206" s="203" t="s">
        <v>1918</v>
      </c>
      <c r="U206" s="305"/>
      <c r="V206" s="305"/>
      <c r="W206" s="305"/>
      <c r="X206" s="305"/>
      <c r="Y206" s="305"/>
      <c r="Z206" s="305"/>
      <c r="AA206" s="305"/>
      <c r="AB206" s="306"/>
      <c r="AC206" s="306"/>
      <c r="AD206" s="327"/>
    </row>
    <row r="207" spans="1:30" s="82" customFormat="1" ht="36" x14ac:dyDescent="0.25">
      <c r="A207" s="412"/>
      <c r="B207" s="405"/>
      <c r="C207" s="297"/>
      <c r="D207" s="298"/>
      <c r="E207" s="298"/>
      <c r="F207" s="393"/>
      <c r="G207" s="393"/>
      <c r="H207" s="406"/>
      <c r="I207" s="406"/>
      <c r="J207" s="200">
        <v>267</v>
      </c>
      <c r="K207" s="298"/>
      <c r="L207" s="199" t="s">
        <v>190</v>
      </c>
      <c r="M207" s="198" t="s">
        <v>1282</v>
      </c>
      <c r="N207" s="197" t="s">
        <v>454</v>
      </c>
      <c r="O207" s="201">
        <v>3</v>
      </c>
      <c r="P207" s="201">
        <v>0.05</v>
      </c>
      <c r="Q207" s="197">
        <v>100</v>
      </c>
      <c r="R207" s="197">
        <v>100</v>
      </c>
      <c r="S207" s="197">
        <v>60</v>
      </c>
      <c r="T207" s="203" t="s">
        <v>1919</v>
      </c>
      <c r="U207" s="305"/>
      <c r="V207" s="305"/>
      <c r="W207" s="305"/>
      <c r="X207" s="305"/>
      <c r="Y207" s="305"/>
      <c r="Z207" s="305"/>
      <c r="AA207" s="305"/>
      <c r="AB207" s="306"/>
      <c r="AC207" s="306"/>
      <c r="AD207" s="327"/>
    </row>
    <row r="208" spans="1:30" ht="30" customHeight="1" x14ac:dyDescent="0.25">
      <c r="A208" s="412"/>
      <c r="B208" s="405"/>
      <c r="C208" s="297">
        <v>90</v>
      </c>
      <c r="D208" s="298" t="s">
        <v>203</v>
      </c>
      <c r="E208" s="298" t="s">
        <v>843</v>
      </c>
      <c r="F208" s="406">
        <v>90</v>
      </c>
      <c r="G208" s="406">
        <v>92</v>
      </c>
      <c r="H208" s="406" t="s">
        <v>455</v>
      </c>
      <c r="I208" s="406">
        <v>92</v>
      </c>
      <c r="J208" s="200">
        <v>268</v>
      </c>
      <c r="K208" s="199" t="s">
        <v>191</v>
      </c>
      <c r="L208" s="199" t="s">
        <v>78</v>
      </c>
      <c r="M208" s="198" t="s">
        <v>1282</v>
      </c>
      <c r="N208" s="197" t="str">
        <f t="shared" si="2"/>
        <v>MI</v>
      </c>
      <c r="O208" s="201">
        <v>3</v>
      </c>
      <c r="P208" s="201">
        <v>0.05</v>
      </c>
      <c r="Q208" s="197">
        <v>0</v>
      </c>
      <c r="R208" s="197">
        <v>1</v>
      </c>
      <c r="S208" s="197">
        <v>0</v>
      </c>
      <c r="T208" s="203" t="s">
        <v>1920</v>
      </c>
      <c r="U208" s="305"/>
      <c r="V208" s="305"/>
      <c r="W208" s="305"/>
      <c r="X208" s="305"/>
      <c r="Y208" s="305"/>
      <c r="Z208" s="305"/>
      <c r="AA208" s="305"/>
      <c r="AB208" s="306"/>
      <c r="AC208" s="306"/>
      <c r="AD208" s="327"/>
    </row>
    <row r="209" spans="1:30" ht="30" customHeight="1" x14ac:dyDescent="0.25">
      <c r="A209" s="412"/>
      <c r="B209" s="405"/>
      <c r="C209" s="297"/>
      <c r="D209" s="298"/>
      <c r="E209" s="298"/>
      <c r="F209" s="406"/>
      <c r="G209" s="406"/>
      <c r="H209" s="406"/>
      <c r="I209" s="406"/>
      <c r="J209" s="200">
        <v>269</v>
      </c>
      <c r="K209" s="199" t="s">
        <v>192</v>
      </c>
      <c r="L209" s="199" t="s">
        <v>79</v>
      </c>
      <c r="M209" s="198" t="s">
        <v>1282</v>
      </c>
      <c r="N209" s="197" t="str">
        <f t="shared" si="2"/>
        <v>MI</v>
      </c>
      <c r="O209" s="201">
        <v>3</v>
      </c>
      <c r="P209" s="201">
        <v>0.05</v>
      </c>
      <c r="Q209" s="197">
        <v>80</v>
      </c>
      <c r="R209" s="197">
        <v>85</v>
      </c>
      <c r="S209" s="197">
        <v>81</v>
      </c>
      <c r="T209" s="203" t="s">
        <v>1921</v>
      </c>
      <c r="U209" s="305"/>
      <c r="V209" s="305"/>
      <c r="W209" s="305"/>
      <c r="X209" s="305"/>
      <c r="Y209" s="305"/>
      <c r="Z209" s="305"/>
      <c r="AA209" s="305"/>
      <c r="AB209" s="306"/>
      <c r="AC209" s="306"/>
      <c r="AD209" s="327"/>
    </row>
    <row r="210" spans="1:30" ht="60" x14ac:dyDescent="0.25">
      <c r="A210" s="412"/>
      <c r="B210" s="405"/>
      <c r="C210" s="297"/>
      <c r="D210" s="298"/>
      <c r="E210" s="298"/>
      <c r="F210" s="406"/>
      <c r="G210" s="406"/>
      <c r="H210" s="406"/>
      <c r="I210" s="406"/>
      <c r="J210" s="252">
        <v>270</v>
      </c>
      <c r="K210" s="246" t="s">
        <v>193</v>
      </c>
      <c r="L210" s="246" t="s">
        <v>80</v>
      </c>
      <c r="M210" s="258" t="s">
        <v>1282</v>
      </c>
      <c r="N210" s="254" t="str">
        <f t="shared" si="2"/>
        <v>MM</v>
      </c>
      <c r="O210" s="349">
        <v>3</v>
      </c>
      <c r="P210" s="349">
        <v>0.05</v>
      </c>
      <c r="Q210" s="254">
        <v>80</v>
      </c>
      <c r="R210" s="254">
        <v>80</v>
      </c>
      <c r="S210" s="254">
        <v>80</v>
      </c>
      <c r="T210" s="203" t="s">
        <v>1922</v>
      </c>
      <c r="U210" s="305"/>
      <c r="V210" s="305"/>
      <c r="W210" s="305"/>
      <c r="X210" s="305"/>
      <c r="Y210" s="305"/>
      <c r="Z210" s="305"/>
      <c r="AA210" s="305"/>
      <c r="AB210" s="306"/>
      <c r="AC210" s="306"/>
      <c r="AD210" s="327"/>
    </row>
    <row r="211" spans="1:30" s="82" customFormat="1" x14ac:dyDescent="0.25">
      <c r="A211" s="412"/>
      <c r="B211" s="405"/>
      <c r="C211" s="297"/>
      <c r="D211" s="298"/>
      <c r="E211" s="298"/>
      <c r="F211" s="406"/>
      <c r="G211" s="406"/>
      <c r="H211" s="406"/>
      <c r="I211" s="406"/>
      <c r="J211" s="253"/>
      <c r="K211" s="247"/>
      <c r="L211" s="249"/>
      <c r="M211" s="259"/>
      <c r="N211" s="255"/>
      <c r="O211" s="350"/>
      <c r="P211" s="350"/>
      <c r="Q211" s="255"/>
      <c r="R211" s="255"/>
      <c r="S211" s="255"/>
      <c r="T211" s="203" t="s">
        <v>1923</v>
      </c>
      <c r="U211" s="305"/>
      <c r="V211" s="305"/>
      <c r="W211" s="305"/>
      <c r="X211" s="305"/>
      <c r="Y211" s="305"/>
      <c r="Z211" s="305"/>
      <c r="AA211" s="305"/>
      <c r="AB211" s="306"/>
      <c r="AC211" s="306"/>
      <c r="AD211" s="327"/>
    </row>
    <row r="212" spans="1:30" ht="48" x14ac:dyDescent="0.25">
      <c r="A212" s="412"/>
      <c r="B212" s="405"/>
      <c r="C212" s="297"/>
      <c r="D212" s="298"/>
      <c r="E212" s="298"/>
      <c r="F212" s="406"/>
      <c r="G212" s="406"/>
      <c r="H212" s="406"/>
      <c r="I212" s="406"/>
      <c r="J212" s="200">
        <v>271</v>
      </c>
      <c r="K212" s="199" t="s">
        <v>844</v>
      </c>
      <c r="L212" s="199" t="s">
        <v>845</v>
      </c>
      <c r="M212" s="198" t="s">
        <v>1282</v>
      </c>
      <c r="N212" s="197" t="str">
        <f t="shared" si="2"/>
        <v>MI</v>
      </c>
      <c r="O212" s="201">
        <v>3</v>
      </c>
      <c r="P212" s="201">
        <v>0.05</v>
      </c>
      <c r="Q212" s="197">
        <v>40</v>
      </c>
      <c r="R212" s="197">
        <v>80</v>
      </c>
      <c r="S212" s="197">
        <v>50</v>
      </c>
      <c r="T212" s="203" t="s">
        <v>1924</v>
      </c>
      <c r="U212" s="305"/>
      <c r="V212" s="305"/>
      <c r="W212" s="305"/>
      <c r="X212" s="305"/>
      <c r="Y212" s="305"/>
      <c r="Z212" s="305"/>
      <c r="AA212" s="305"/>
      <c r="AB212" s="306"/>
      <c r="AC212" s="306"/>
      <c r="AD212" s="327"/>
    </row>
    <row r="213" spans="1:30" ht="24" x14ac:dyDescent="0.25">
      <c r="A213" s="412"/>
      <c r="B213" s="405"/>
      <c r="C213" s="297"/>
      <c r="D213" s="298"/>
      <c r="E213" s="298"/>
      <c r="F213" s="406"/>
      <c r="G213" s="406"/>
      <c r="H213" s="406"/>
      <c r="I213" s="406"/>
      <c r="J213" s="252">
        <v>272</v>
      </c>
      <c r="K213" s="246" t="s">
        <v>194</v>
      </c>
      <c r="L213" s="246" t="s">
        <v>81</v>
      </c>
      <c r="M213" s="258" t="s">
        <v>1282</v>
      </c>
      <c r="N213" s="254" t="str">
        <f t="shared" si="2"/>
        <v>MI</v>
      </c>
      <c r="O213" s="349">
        <v>3</v>
      </c>
      <c r="P213" s="349">
        <v>0.05</v>
      </c>
      <c r="Q213" s="254">
        <v>50</v>
      </c>
      <c r="R213" s="254">
        <v>80</v>
      </c>
      <c r="S213" s="254">
        <v>20</v>
      </c>
      <c r="T213" s="203" t="s">
        <v>1925</v>
      </c>
      <c r="U213" s="305"/>
      <c r="V213" s="305"/>
      <c r="W213" s="305"/>
      <c r="X213" s="305"/>
      <c r="Y213" s="305"/>
      <c r="Z213" s="305"/>
      <c r="AA213" s="305"/>
      <c r="AB213" s="306"/>
      <c r="AC213" s="306"/>
      <c r="AD213" s="327"/>
    </row>
    <row r="214" spans="1:30" s="82" customFormat="1" ht="24" x14ac:dyDescent="0.25">
      <c r="A214" s="412"/>
      <c r="B214" s="405"/>
      <c r="C214" s="297"/>
      <c r="D214" s="298"/>
      <c r="E214" s="298"/>
      <c r="F214" s="406"/>
      <c r="G214" s="406"/>
      <c r="H214" s="406"/>
      <c r="I214" s="406"/>
      <c r="J214" s="253"/>
      <c r="K214" s="247"/>
      <c r="L214" s="249"/>
      <c r="M214" s="259"/>
      <c r="N214" s="255"/>
      <c r="O214" s="350"/>
      <c r="P214" s="350"/>
      <c r="Q214" s="255"/>
      <c r="R214" s="255"/>
      <c r="S214" s="255"/>
      <c r="T214" s="203" t="s">
        <v>1926</v>
      </c>
      <c r="U214" s="305"/>
      <c r="V214" s="305"/>
      <c r="W214" s="305"/>
      <c r="X214" s="305"/>
      <c r="Y214" s="305"/>
      <c r="Z214" s="305"/>
      <c r="AA214" s="305"/>
      <c r="AB214" s="306"/>
      <c r="AC214" s="306"/>
      <c r="AD214" s="327"/>
    </row>
    <row r="215" spans="1:30" s="82" customFormat="1" x14ac:dyDescent="0.25">
      <c r="A215" s="412"/>
      <c r="B215" s="405"/>
      <c r="C215" s="297"/>
      <c r="D215" s="298"/>
      <c r="E215" s="298"/>
      <c r="F215" s="406"/>
      <c r="G215" s="406"/>
      <c r="H215" s="406"/>
      <c r="I215" s="406"/>
      <c r="J215" s="253"/>
      <c r="K215" s="247"/>
      <c r="L215" s="249"/>
      <c r="M215" s="259"/>
      <c r="N215" s="255"/>
      <c r="O215" s="350"/>
      <c r="P215" s="350"/>
      <c r="Q215" s="255"/>
      <c r="R215" s="255"/>
      <c r="S215" s="255"/>
      <c r="T215" s="203" t="s">
        <v>1670</v>
      </c>
      <c r="U215" s="305"/>
      <c r="V215" s="305"/>
      <c r="W215" s="305"/>
      <c r="X215" s="305"/>
      <c r="Y215" s="305"/>
      <c r="Z215" s="305"/>
      <c r="AA215" s="305"/>
      <c r="AB215" s="306"/>
      <c r="AC215" s="306"/>
      <c r="AD215" s="327"/>
    </row>
    <row r="216" spans="1:30" ht="24" x14ac:dyDescent="0.25">
      <c r="A216" s="412"/>
      <c r="B216" s="405"/>
      <c r="C216" s="297"/>
      <c r="D216" s="298"/>
      <c r="E216" s="298"/>
      <c r="F216" s="406"/>
      <c r="G216" s="406"/>
      <c r="H216" s="406"/>
      <c r="I216" s="406"/>
      <c r="J216" s="252">
        <v>273</v>
      </c>
      <c r="K216" s="246" t="s">
        <v>846</v>
      </c>
      <c r="L216" s="246" t="s">
        <v>847</v>
      </c>
      <c r="M216" s="258" t="s">
        <v>1282</v>
      </c>
      <c r="N216" s="254" t="str">
        <f t="shared" si="2"/>
        <v>MM</v>
      </c>
      <c r="O216" s="349">
        <v>3</v>
      </c>
      <c r="P216" s="349">
        <v>0.05</v>
      </c>
      <c r="Q216" s="254">
        <v>1</v>
      </c>
      <c r="R216" s="254">
        <v>1</v>
      </c>
      <c r="S216" s="254">
        <v>1</v>
      </c>
      <c r="T216" s="203" t="s">
        <v>1927</v>
      </c>
      <c r="U216" s="305"/>
      <c r="V216" s="305"/>
      <c r="W216" s="305"/>
      <c r="X216" s="305"/>
      <c r="Y216" s="305"/>
      <c r="Z216" s="305"/>
      <c r="AA216" s="305"/>
      <c r="AB216" s="306"/>
      <c r="AC216" s="306"/>
      <c r="AD216" s="327"/>
    </row>
    <row r="217" spans="1:30" s="82" customFormat="1" x14ac:dyDescent="0.25">
      <c r="A217" s="412"/>
      <c r="B217" s="405"/>
      <c r="C217" s="297"/>
      <c r="D217" s="298"/>
      <c r="E217" s="298"/>
      <c r="F217" s="406"/>
      <c r="G217" s="406"/>
      <c r="H217" s="406"/>
      <c r="I217" s="406"/>
      <c r="J217" s="253"/>
      <c r="K217" s="247"/>
      <c r="L217" s="249"/>
      <c r="M217" s="259"/>
      <c r="N217" s="255"/>
      <c r="O217" s="350"/>
      <c r="P217" s="350"/>
      <c r="Q217" s="255"/>
      <c r="R217" s="255"/>
      <c r="S217" s="255"/>
      <c r="T217" s="203" t="s">
        <v>1671</v>
      </c>
      <c r="U217" s="305"/>
      <c r="V217" s="305"/>
      <c r="W217" s="305"/>
      <c r="X217" s="305"/>
      <c r="Y217" s="305"/>
      <c r="Z217" s="305"/>
      <c r="AA217" s="305"/>
      <c r="AB217" s="306"/>
      <c r="AC217" s="306"/>
      <c r="AD217" s="327"/>
    </row>
    <row r="218" spans="1:30" s="82" customFormat="1" ht="24" x14ac:dyDescent="0.25">
      <c r="A218" s="412"/>
      <c r="B218" s="405"/>
      <c r="C218" s="297"/>
      <c r="D218" s="298"/>
      <c r="E218" s="298"/>
      <c r="F218" s="406"/>
      <c r="G218" s="406"/>
      <c r="H218" s="406"/>
      <c r="I218" s="406"/>
      <c r="J218" s="253"/>
      <c r="K218" s="247"/>
      <c r="L218" s="249"/>
      <c r="M218" s="259"/>
      <c r="N218" s="255"/>
      <c r="O218" s="350"/>
      <c r="P218" s="350"/>
      <c r="Q218" s="255"/>
      <c r="R218" s="255"/>
      <c r="S218" s="255"/>
      <c r="T218" s="203" t="s">
        <v>1928</v>
      </c>
      <c r="U218" s="305"/>
      <c r="V218" s="305"/>
      <c r="W218" s="305"/>
      <c r="X218" s="305"/>
      <c r="Y218" s="305"/>
      <c r="Z218" s="305"/>
      <c r="AA218" s="305"/>
      <c r="AB218" s="306"/>
      <c r="AC218" s="306"/>
      <c r="AD218" s="327"/>
    </row>
    <row r="219" spans="1:30" s="82" customFormat="1" ht="75.75" customHeight="1" x14ac:dyDescent="0.25">
      <c r="A219" s="412"/>
      <c r="B219" s="405"/>
      <c r="C219" s="297"/>
      <c r="D219" s="298"/>
      <c r="E219" s="298"/>
      <c r="F219" s="406"/>
      <c r="G219" s="406"/>
      <c r="H219" s="406"/>
      <c r="I219" s="406"/>
      <c r="J219" s="200">
        <v>274</v>
      </c>
      <c r="K219" s="199" t="s">
        <v>848</v>
      </c>
      <c r="L219" s="199" t="s">
        <v>849</v>
      </c>
      <c r="M219" s="198" t="s">
        <v>1282</v>
      </c>
      <c r="N219" s="197" t="s">
        <v>455</v>
      </c>
      <c r="O219" s="201">
        <v>3</v>
      </c>
      <c r="P219" s="201">
        <v>0.05</v>
      </c>
      <c r="Q219" s="197">
        <v>0</v>
      </c>
      <c r="R219" s="197">
        <v>1</v>
      </c>
      <c r="S219" s="197">
        <v>1</v>
      </c>
      <c r="T219" s="203" t="s">
        <v>1929</v>
      </c>
      <c r="U219" s="305"/>
      <c r="V219" s="305"/>
      <c r="W219" s="305"/>
      <c r="X219" s="305"/>
      <c r="Y219" s="305"/>
      <c r="Z219" s="305"/>
      <c r="AA219" s="305"/>
      <c r="AB219" s="306"/>
      <c r="AC219" s="306"/>
      <c r="AD219" s="327"/>
    </row>
    <row r="220" spans="1:30" ht="60" x14ac:dyDescent="0.25">
      <c r="A220" s="412"/>
      <c r="B220" s="405"/>
      <c r="C220" s="297">
        <v>91</v>
      </c>
      <c r="D220" s="298" t="s">
        <v>850</v>
      </c>
      <c r="E220" s="298" t="s">
        <v>851</v>
      </c>
      <c r="F220" s="406">
        <v>93</v>
      </c>
      <c r="G220" s="406">
        <v>94</v>
      </c>
      <c r="H220" s="406" t="s">
        <v>454</v>
      </c>
      <c r="I220" s="406">
        <v>20</v>
      </c>
      <c r="J220" s="252">
        <v>275</v>
      </c>
      <c r="K220" s="246" t="s">
        <v>852</v>
      </c>
      <c r="L220" s="246" t="s">
        <v>853</v>
      </c>
      <c r="M220" s="258" t="s">
        <v>1282</v>
      </c>
      <c r="N220" s="254" t="str">
        <f t="shared" si="2"/>
        <v>MI</v>
      </c>
      <c r="O220" s="349">
        <v>3</v>
      </c>
      <c r="P220" s="349">
        <v>0.15</v>
      </c>
      <c r="Q220" s="254">
        <v>80</v>
      </c>
      <c r="R220" s="254">
        <v>95</v>
      </c>
      <c r="S220" s="254">
        <v>84</v>
      </c>
      <c r="T220" s="203" t="s">
        <v>1930</v>
      </c>
      <c r="U220" s="305"/>
      <c r="V220" s="305"/>
      <c r="W220" s="305"/>
      <c r="X220" s="305"/>
      <c r="Y220" s="305"/>
      <c r="Z220" s="305"/>
      <c r="AA220" s="305"/>
      <c r="AB220" s="306"/>
      <c r="AC220" s="306"/>
      <c r="AD220" s="327"/>
    </row>
    <row r="221" spans="1:30" s="82" customFormat="1" ht="24" x14ac:dyDescent="0.25">
      <c r="A221" s="412"/>
      <c r="B221" s="405"/>
      <c r="C221" s="297"/>
      <c r="D221" s="298"/>
      <c r="E221" s="298"/>
      <c r="F221" s="406"/>
      <c r="G221" s="406"/>
      <c r="H221" s="406"/>
      <c r="I221" s="406"/>
      <c r="J221" s="253"/>
      <c r="K221" s="247"/>
      <c r="L221" s="249"/>
      <c r="M221" s="259"/>
      <c r="N221" s="255"/>
      <c r="O221" s="350"/>
      <c r="P221" s="350"/>
      <c r="Q221" s="255"/>
      <c r="R221" s="255"/>
      <c r="S221" s="255"/>
      <c r="T221" s="203" t="s">
        <v>1931</v>
      </c>
      <c r="U221" s="305"/>
      <c r="V221" s="305"/>
      <c r="W221" s="305"/>
      <c r="X221" s="305"/>
      <c r="Y221" s="305"/>
      <c r="Z221" s="305"/>
      <c r="AA221" s="305"/>
      <c r="AB221" s="306"/>
      <c r="AC221" s="306"/>
      <c r="AD221" s="327"/>
    </row>
    <row r="222" spans="1:30" ht="60" x14ac:dyDescent="0.25">
      <c r="A222" s="412"/>
      <c r="B222" s="405"/>
      <c r="C222" s="297"/>
      <c r="D222" s="298"/>
      <c r="E222" s="298"/>
      <c r="F222" s="406"/>
      <c r="G222" s="406"/>
      <c r="H222" s="406"/>
      <c r="I222" s="406"/>
      <c r="J222" s="200">
        <v>276</v>
      </c>
      <c r="K222" s="199" t="s">
        <v>854</v>
      </c>
      <c r="L222" s="199" t="s">
        <v>195</v>
      </c>
      <c r="M222" s="198" t="s">
        <v>1282</v>
      </c>
      <c r="N222" s="197" t="str">
        <f t="shared" si="2"/>
        <v>MI</v>
      </c>
      <c r="O222" s="201">
        <v>3</v>
      </c>
      <c r="P222" s="201">
        <v>0.25</v>
      </c>
      <c r="Q222" s="197">
        <v>70</v>
      </c>
      <c r="R222" s="197">
        <v>80</v>
      </c>
      <c r="S222" s="197">
        <v>72</v>
      </c>
      <c r="T222" s="203" t="s">
        <v>1672</v>
      </c>
      <c r="U222" s="305"/>
      <c r="V222" s="305"/>
      <c r="W222" s="305"/>
      <c r="X222" s="305"/>
      <c r="Y222" s="305"/>
      <c r="Z222" s="305"/>
      <c r="AA222" s="305"/>
      <c r="AB222" s="306"/>
      <c r="AC222" s="306"/>
      <c r="AD222" s="327"/>
    </row>
    <row r="223" spans="1:30" ht="36" customHeight="1" x14ac:dyDescent="0.25">
      <c r="A223" s="412"/>
      <c r="B223" s="405"/>
      <c r="C223" s="297"/>
      <c r="D223" s="298"/>
      <c r="E223" s="298"/>
      <c r="F223" s="406"/>
      <c r="G223" s="406"/>
      <c r="H223" s="406"/>
      <c r="I223" s="406"/>
      <c r="J223" s="200">
        <v>277</v>
      </c>
      <c r="K223" s="199" t="s">
        <v>855</v>
      </c>
      <c r="L223" s="199" t="s">
        <v>196</v>
      </c>
      <c r="M223" s="198" t="s">
        <v>1282</v>
      </c>
      <c r="N223" s="197" t="str">
        <f t="shared" si="2"/>
        <v>MI</v>
      </c>
      <c r="O223" s="201">
        <v>3</v>
      </c>
      <c r="P223" s="201">
        <v>0.05</v>
      </c>
      <c r="Q223" s="197">
        <v>0</v>
      </c>
      <c r="R223" s="197">
        <v>0.8</v>
      </c>
      <c r="S223" s="197">
        <v>20</v>
      </c>
      <c r="T223" s="203" t="s">
        <v>1673</v>
      </c>
      <c r="U223" s="305"/>
      <c r="V223" s="305"/>
      <c r="W223" s="305"/>
      <c r="X223" s="305"/>
      <c r="Y223" s="305"/>
      <c r="Z223" s="305"/>
      <c r="AA223" s="305"/>
      <c r="AB223" s="306"/>
      <c r="AC223" s="306"/>
      <c r="AD223" s="327"/>
    </row>
    <row r="224" spans="1:30" ht="33.75" x14ac:dyDescent="0.25">
      <c r="A224" s="412"/>
      <c r="B224" s="405"/>
      <c r="C224" s="297"/>
      <c r="D224" s="298"/>
      <c r="E224" s="298"/>
      <c r="F224" s="406"/>
      <c r="G224" s="406"/>
      <c r="H224" s="406"/>
      <c r="I224" s="406"/>
      <c r="J224" s="252">
        <v>278</v>
      </c>
      <c r="K224" s="246" t="s">
        <v>197</v>
      </c>
      <c r="L224" s="246" t="s">
        <v>856</v>
      </c>
      <c r="M224" s="258" t="s">
        <v>1282</v>
      </c>
      <c r="N224" s="254" t="str">
        <f t="shared" si="2"/>
        <v>MM</v>
      </c>
      <c r="O224" s="349">
        <v>3</v>
      </c>
      <c r="P224" s="349">
        <v>0.25</v>
      </c>
      <c r="Q224" s="254">
        <v>100</v>
      </c>
      <c r="R224" s="254">
        <v>100</v>
      </c>
      <c r="S224" s="254">
        <v>100</v>
      </c>
      <c r="T224" s="205" t="s">
        <v>1642</v>
      </c>
      <c r="U224" s="305"/>
      <c r="V224" s="305"/>
      <c r="W224" s="305"/>
      <c r="X224" s="305"/>
      <c r="Y224" s="305"/>
      <c r="Z224" s="305"/>
      <c r="AA224" s="305"/>
      <c r="AB224" s="306"/>
      <c r="AC224" s="306"/>
      <c r="AD224" s="327"/>
    </row>
    <row r="225" spans="1:30" s="82" customFormat="1" ht="48" x14ac:dyDescent="0.25">
      <c r="A225" s="412"/>
      <c r="B225" s="405"/>
      <c r="C225" s="297"/>
      <c r="D225" s="298"/>
      <c r="E225" s="298"/>
      <c r="F225" s="406"/>
      <c r="G225" s="406"/>
      <c r="H225" s="406"/>
      <c r="I225" s="406"/>
      <c r="J225" s="253"/>
      <c r="K225" s="247"/>
      <c r="L225" s="247"/>
      <c r="M225" s="259"/>
      <c r="N225" s="255"/>
      <c r="O225" s="350"/>
      <c r="P225" s="350"/>
      <c r="Q225" s="255"/>
      <c r="R225" s="255"/>
      <c r="S225" s="255"/>
      <c r="T225" s="203" t="s">
        <v>1768</v>
      </c>
      <c r="U225" s="305"/>
      <c r="V225" s="305"/>
      <c r="W225" s="305"/>
      <c r="X225" s="305"/>
      <c r="Y225" s="305"/>
      <c r="Z225" s="305"/>
      <c r="AA225" s="305"/>
      <c r="AB225" s="306"/>
      <c r="AC225" s="306"/>
      <c r="AD225" s="327"/>
    </row>
    <row r="226" spans="1:30" s="82" customFormat="1" ht="48" x14ac:dyDescent="0.25">
      <c r="A226" s="412"/>
      <c r="B226" s="405"/>
      <c r="C226" s="297"/>
      <c r="D226" s="298"/>
      <c r="E226" s="298"/>
      <c r="F226" s="406"/>
      <c r="G226" s="406"/>
      <c r="H226" s="406"/>
      <c r="I226" s="406"/>
      <c r="J226" s="253"/>
      <c r="K226" s="247"/>
      <c r="L226" s="247"/>
      <c r="M226" s="259"/>
      <c r="N226" s="255"/>
      <c r="O226" s="350"/>
      <c r="P226" s="350"/>
      <c r="Q226" s="255"/>
      <c r="R226" s="255"/>
      <c r="S226" s="255"/>
      <c r="T226" s="203" t="s">
        <v>1932</v>
      </c>
      <c r="U226" s="305"/>
      <c r="V226" s="305"/>
      <c r="W226" s="305"/>
      <c r="X226" s="305"/>
      <c r="Y226" s="305"/>
      <c r="Z226" s="305"/>
      <c r="AA226" s="305"/>
      <c r="AB226" s="306"/>
      <c r="AC226" s="306"/>
      <c r="AD226" s="327"/>
    </row>
    <row r="227" spans="1:30" s="82" customFormat="1" ht="48" x14ac:dyDescent="0.25">
      <c r="A227" s="412"/>
      <c r="B227" s="405"/>
      <c r="C227" s="297"/>
      <c r="D227" s="298"/>
      <c r="E227" s="298"/>
      <c r="F227" s="406"/>
      <c r="G227" s="406"/>
      <c r="H227" s="406"/>
      <c r="I227" s="406"/>
      <c r="J227" s="253"/>
      <c r="K227" s="247"/>
      <c r="L227" s="247"/>
      <c r="M227" s="259"/>
      <c r="N227" s="255"/>
      <c r="O227" s="350"/>
      <c r="P227" s="350"/>
      <c r="Q227" s="255"/>
      <c r="R227" s="255"/>
      <c r="S227" s="255"/>
      <c r="T227" s="203" t="s">
        <v>1933</v>
      </c>
      <c r="U227" s="305"/>
      <c r="V227" s="305"/>
      <c r="W227" s="305"/>
      <c r="X227" s="305"/>
      <c r="Y227" s="305"/>
      <c r="Z227" s="305"/>
      <c r="AA227" s="305"/>
      <c r="AB227" s="306"/>
      <c r="AC227" s="306"/>
      <c r="AD227" s="327"/>
    </row>
    <row r="228" spans="1:30" s="82" customFormat="1" ht="72" x14ac:dyDescent="0.25">
      <c r="A228" s="412"/>
      <c r="B228" s="405"/>
      <c r="C228" s="297"/>
      <c r="D228" s="298"/>
      <c r="E228" s="298"/>
      <c r="F228" s="406"/>
      <c r="G228" s="406"/>
      <c r="H228" s="406"/>
      <c r="I228" s="406"/>
      <c r="J228" s="253"/>
      <c r="K228" s="247"/>
      <c r="L228" s="247"/>
      <c r="M228" s="259"/>
      <c r="N228" s="255"/>
      <c r="O228" s="350"/>
      <c r="P228" s="350"/>
      <c r="Q228" s="255"/>
      <c r="R228" s="255"/>
      <c r="S228" s="255"/>
      <c r="T228" s="203" t="s">
        <v>1769</v>
      </c>
      <c r="U228" s="305"/>
      <c r="V228" s="305"/>
      <c r="W228" s="305"/>
      <c r="X228" s="305"/>
      <c r="Y228" s="305"/>
      <c r="Z228" s="305"/>
      <c r="AA228" s="305"/>
      <c r="AB228" s="306"/>
      <c r="AC228" s="306"/>
      <c r="AD228" s="327"/>
    </row>
    <row r="229" spans="1:30" s="82" customFormat="1" ht="36" x14ac:dyDescent="0.25">
      <c r="A229" s="412"/>
      <c r="B229" s="405"/>
      <c r="C229" s="297"/>
      <c r="D229" s="298"/>
      <c r="E229" s="298"/>
      <c r="F229" s="406"/>
      <c r="G229" s="406"/>
      <c r="H229" s="406"/>
      <c r="I229" s="406"/>
      <c r="J229" s="253"/>
      <c r="K229" s="247"/>
      <c r="L229" s="247"/>
      <c r="M229" s="259"/>
      <c r="N229" s="255"/>
      <c r="O229" s="350"/>
      <c r="P229" s="350"/>
      <c r="Q229" s="255"/>
      <c r="R229" s="255"/>
      <c r="S229" s="255"/>
      <c r="T229" s="203" t="s">
        <v>1934</v>
      </c>
      <c r="U229" s="305"/>
      <c r="V229" s="305"/>
      <c r="W229" s="305"/>
      <c r="X229" s="305"/>
      <c r="Y229" s="305"/>
      <c r="Z229" s="305"/>
      <c r="AA229" s="305"/>
      <c r="AB229" s="306"/>
      <c r="AC229" s="306"/>
      <c r="AD229" s="327"/>
    </row>
    <row r="230" spans="1:30" s="82" customFormat="1" ht="60" x14ac:dyDescent="0.25">
      <c r="A230" s="412"/>
      <c r="B230" s="405"/>
      <c r="C230" s="297"/>
      <c r="D230" s="298"/>
      <c r="E230" s="298"/>
      <c r="F230" s="406"/>
      <c r="G230" s="406"/>
      <c r="H230" s="406"/>
      <c r="I230" s="406"/>
      <c r="J230" s="253"/>
      <c r="K230" s="247"/>
      <c r="L230" s="247"/>
      <c r="M230" s="259"/>
      <c r="N230" s="255"/>
      <c r="O230" s="350"/>
      <c r="P230" s="350"/>
      <c r="Q230" s="255"/>
      <c r="R230" s="255"/>
      <c r="S230" s="255"/>
      <c r="T230" s="203" t="s">
        <v>1935</v>
      </c>
      <c r="U230" s="305"/>
      <c r="V230" s="305"/>
      <c r="W230" s="305"/>
      <c r="X230" s="305"/>
      <c r="Y230" s="305"/>
      <c r="Z230" s="305"/>
      <c r="AA230" s="305"/>
      <c r="AB230" s="306"/>
      <c r="AC230" s="306"/>
      <c r="AD230" s="327"/>
    </row>
    <row r="231" spans="1:30" s="82" customFormat="1" ht="60" x14ac:dyDescent="0.25">
      <c r="A231" s="412"/>
      <c r="B231" s="405"/>
      <c r="C231" s="297"/>
      <c r="D231" s="298"/>
      <c r="E231" s="298"/>
      <c r="F231" s="406"/>
      <c r="G231" s="406"/>
      <c r="H231" s="406"/>
      <c r="I231" s="406"/>
      <c r="J231" s="253"/>
      <c r="K231" s="247"/>
      <c r="L231" s="247"/>
      <c r="M231" s="259"/>
      <c r="N231" s="255"/>
      <c r="O231" s="350"/>
      <c r="P231" s="350"/>
      <c r="Q231" s="255"/>
      <c r="R231" s="255"/>
      <c r="S231" s="255"/>
      <c r="T231" s="203" t="s">
        <v>1674</v>
      </c>
      <c r="U231" s="305"/>
      <c r="V231" s="305"/>
      <c r="W231" s="305"/>
      <c r="X231" s="305"/>
      <c r="Y231" s="305"/>
      <c r="Z231" s="305"/>
      <c r="AA231" s="305"/>
      <c r="AB231" s="306"/>
      <c r="AC231" s="306"/>
      <c r="AD231" s="327"/>
    </row>
    <row r="232" spans="1:30" s="82" customFormat="1" ht="48" x14ac:dyDescent="0.25">
      <c r="A232" s="412"/>
      <c r="B232" s="405"/>
      <c r="C232" s="297"/>
      <c r="D232" s="298"/>
      <c r="E232" s="298"/>
      <c r="F232" s="406"/>
      <c r="G232" s="406"/>
      <c r="H232" s="406"/>
      <c r="I232" s="406"/>
      <c r="J232" s="253"/>
      <c r="K232" s="247"/>
      <c r="L232" s="247"/>
      <c r="M232" s="259"/>
      <c r="N232" s="255"/>
      <c r="O232" s="350"/>
      <c r="P232" s="350"/>
      <c r="Q232" s="255"/>
      <c r="R232" s="255"/>
      <c r="S232" s="255"/>
      <c r="T232" s="203" t="s">
        <v>1936</v>
      </c>
      <c r="U232" s="305"/>
      <c r="V232" s="305"/>
      <c r="W232" s="305"/>
      <c r="X232" s="305"/>
      <c r="Y232" s="305"/>
      <c r="Z232" s="305"/>
      <c r="AA232" s="305"/>
      <c r="AB232" s="306"/>
      <c r="AC232" s="306"/>
      <c r="AD232" s="327"/>
    </row>
    <row r="233" spans="1:30" s="82" customFormat="1" ht="48" x14ac:dyDescent="0.25">
      <c r="A233" s="412"/>
      <c r="B233" s="405"/>
      <c r="C233" s="297"/>
      <c r="D233" s="298"/>
      <c r="E233" s="298"/>
      <c r="F233" s="406"/>
      <c r="G233" s="406"/>
      <c r="H233" s="406"/>
      <c r="I233" s="406"/>
      <c r="J233" s="253"/>
      <c r="K233" s="247"/>
      <c r="L233" s="247"/>
      <c r="M233" s="259"/>
      <c r="N233" s="255"/>
      <c r="O233" s="350"/>
      <c r="P233" s="350"/>
      <c r="Q233" s="255"/>
      <c r="R233" s="255"/>
      <c r="S233" s="255"/>
      <c r="T233" s="203" t="s">
        <v>1937</v>
      </c>
      <c r="U233" s="305"/>
      <c r="V233" s="305"/>
      <c r="W233" s="305"/>
      <c r="X233" s="305"/>
      <c r="Y233" s="305"/>
      <c r="Z233" s="305"/>
      <c r="AA233" s="305"/>
      <c r="AB233" s="306"/>
      <c r="AC233" s="306"/>
      <c r="AD233" s="327"/>
    </row>
    <row r="234" spans="1:30" s="82" customFormat="1" ht="60" x14ac:dyDescent="0.25">
      <c r="A234" s="412"/>
      <c r="B234" s="405"/>
      <c r="C234" s="297"/>
      <c r="D234" s="298"/>
      <c r="E234" s="298"/>
      <c r="F234" s="406"/>
      <c r="G234" s="406"/>
      <c r="H234" s="406"/>
      <c r="I234" s="406"/>
      <c r="J234" s="253"/>
      <c r="K234" s="247"/>
      <c r="L234" s="247"/>
      <c r="M234" s="259"/>
      <c r="N234" s="255"/>
      <c r="O234" s="350"/>
      <c r="P234" s="350"/>
      <c r="Q234" s="255"/>
      <c r="R234" s="255"/>
      <c r="S234" s="255"/>
      <c r="T234" s="203" t="s">
        <v>1938</v>
      </c>
      <c r="U234" s="305"/>
      <c r="V234" s="305"/>
      <c r="W234" s="305"/>
      <c r="X234" s="305"/>
      <c r="Y234" s="305"/>
      <c r="Z234" s="305"/>
      <c r="AA234" s="305"/>
      <c r="AB234" s="306"/>
      <c r="AC234" s="306"/>
      <c r="AD234" s="327"/>
    </row>
    <row r="235" spans="1:30" s="82" customFormat="1" ht="60" x14ac:dyDescent="0.25">
      <c r="A235" s="412"/>
      <c r="B235" s="405"/>
      <c r="C235" s="297"/>
      <c r="D235" s="298"/>
      <c r="E235" s="298"/>
      <c r="F235" s="406"/>
      <c r="G235" s="406"/>
      <c r="H235" s="406"/>
      <c r="I235" s="406"/>
      <c r="J235" s="253"/>
      <c r="K235" s="247"/>
      <c r="L235" s="247"/>
      <c r="M235" s="259"/>
      <c r="N235" s="255"/>
      <c r="O235" s="350"/>
      <c r="P235" s="350"/>
      <c r="Q235" s="255"/>
      <c r="R235" s="255"/>
      <c r="S235" s="255"/>
      <c r="T235" s="203" t="s">
        <v>1939</v>
      </c>
      <c r="U235" s="305"/>
      <c r="V235" s="305"/>
      <c r="W235" s="305"/>
      <c r="X235" s="305"/>
      <c r="Y235" s="305"/>
      <c r="Z235" s="305"/>
      <c r="AA235" s="305"/>
      <c r="AB235" s="306"/>
      <c r="AC235" s="306"/>
      <c r="AD235" s="327"/>
    </row>
    <row r="236" spans="1:30" s="82" customFormat="1" ht="36" x14ac:dyDescent="0.25">
      <c r="A236" s="412"/>
      <c r="B236" s="405"/>
      <c r="C236" s="297"/>
      <c r="D236" s="298"/>
      <c r="E236" s="298"/>
      <c r="F236" s="406"/>
      <c r="G236" s="406"/>
      <c r="H236" s="406"/>
      <c r="I236" s="406"/>
      <c r="J236" s="253"/>
      <c r="K236" s="247"/>
      <c r="L236" s="247"/>
      <c r="M236" s="259"/>
      <c r="N236" s="255"/>
      <c r="O236" s="350"/>
      <c r="P236" s="350"/>
      <c r="Q236" s="255"/>
      <c r="R236" s="255"/>
      <c r="S236" s="255"/>
      <c r="T236" s="203" t="s">
        <v>1940</v>
      </c>
      <c r="U236" s="305"/>
      <c r="V236" s="305"/>
      <c r="W236" s="305"/>
      <c r="X236" s="305"/>
      <c r="Y236" s="305"/>
      <c r="Z236" s="305"/>
      <c r="AA236" s="305"/>
      <c r="AB236" s="306"/>
      <c r="AC236" s="306"/>
      <c r="AD236" s="327"/>
    </row>
    <row r="237" spans="1:30" s="82" customFormat="1" ht="36" x14ac:dyDescent="0.25">
      <c r="A237" s="412"/>
      <c r="B237" s="405"/>
      <c r="C237" s="297"/>
      <c r="D237" s="298"/>
      <c r="E237" s="298"/>
      <c r="F237" s="406"/>
      <c r="G237" s="406"/>
      <c r="H237" s="406"/>
      <c r="I237" s="406"/>
      <c r="J237" s="253"/>
      <c r="K237" s="247"/>
      <c r="L237" s="247"/>
      <c r="M237" s="259"/>
      <c r="N237" s="255"/>
      <c r="O237" s="350"/>
      <c r="P237" s="350"/>
      <c r="Q237" s="255"/>
      <c r="R237" s="255"/>
      <c r="S237" s="255"/>
      <c r="T237" s="203" t="s">
        <v>1991</v>
      </c>
      <c r="U237" s="305"/>
      <c r="V237" s="305"/>
      <c r="W237" s="305"/>
      <c r="X237" s="305"/>
      <c r="Y237" s="305"/>
      <c r="Z237" s="305"/>
      <c r="AA237" s="305"/>
      <c r="AB237" s="306"/>
      <c r="AC237" s="306"/>
      <c r="AD237" s="327"/>
    </row>
    <row r="238" spans="1:30" s="82" customFormat="1" ht="60" x14ac:dyDescent="0.25">
      <c r="A238" s="412"/>
      <c r="B238" s="405"/>
      <c r="C238" s="297"/>
      <c r="D238" s="298"/>
      <c r="E238" s="298"/>
      <c r="F238" s="406"/>
      <c r="G238" s="406"/>
      <c r="H238" s="406"/>
      <c r="I238" s="406"/>
      <c r="J238" s="253"/>
      <c r="K238" s="247"/>
      <c r="L238" s="247"/>
      <c r="M238" s="259"/>
      <c r="N238" s="255"/>
      <c r="O238" s="350"/>
      <c r="P238" s="350"/>
      <c r="Q238" s="255"/>
      <c r="R238" s="255"/>
      <c r="S238" s="255"/>
      <c r="T238" s="203" t="s">
        <v>1770</v>
      </c>
      <c r="U238" s="305"/>
      <c r="V238" s="305"/>
      <c r="W238" s="305"/>
      <c r="X238" s="305"/>
      <c r="Y238" s="305"/>
      <c r="Z238" s="305"/>
      <c r="AA238" s="305"/>
      <c r="AB238" s="306"/>
      <c r="AC238" s="306"/>
      <c r="AD238" s="327"/>
    </row>
    <row r="239" spans="1:30" s="82" customFormat="1" ht="48" x14ac:dyDescent="0.25">
      <c r="A239" s="412"/>
      <c r="B239" s="405"/>
      <c r="C239" s="297"/>
      <c r="D239" s="298"/>
      <c r="E239" s="298"/>
      <c r="F239" s="406"/>
      <c r="G239" s="406"/>
      <c r="H239" s="406"/>
      <c r="I239" s="406"/>
      <c r="J239" s="253"/>
      <c r="K239" s="247"/>
      <c r="L239" s="247"/>
      <c r="M239" s="259"/>
      <c r="N239" s="255"/>
      <c r="O239" s="350"/>
      <c r="P239" s="350"/>
      <c r="Q239" s="255"/>
      <c r="R239" s="255"/>
      <c r="S239" s="255"/>
      <c r="T239" s="203" t="s">
        <v>1941</v>
      </c>
      <c r="U239" s="305"/>
      <c r="V239" s="305"/>
      <c r="W239" s="305"/>
      <c r="X239" s="305"/>
      <c r="Y239" s="305"/>
      <c r="Z239" s="305"/>
      <c r="AA239" s="305"/>
      <c r="AB239" s="306"/>
      <c r="AC239" s="306"/>
      <c r="AD239" s="327"/>
    </row>
    <row r="240" spans="1:30" s="82" customFormat="1" ht="24" x14ac:dyDescent="0.25">
      <c r="A240" s="412"/>
      <c r="B240" s="405"/>
      <c r="C240" s="297"/>
      <c r="D240" s="298"/>
      <c r="E240" s="298"/>
      <c r="F240" s="406"/>
      <c r="G240" s="406"/>
      <c r="H240" s="406"/>
      <c r="I240" s="406"/>
      <c r="J240" s="253"/>
      <c r="K240" s="247"/>
      <c r="L240" s="247"/>
      <c r="M240" s="259"/>
      <c r="N240" s="255"/>
      <c r="O240" s="350"/>
      <c r="P240" s="350"/>
      <c r="Q240" s="255"/>
      <c r="R240" s="255"/>
      <c r="S240" s="255"/>
      <c r="T240" s="203" t="s">
        <v>1675</v>
      </c>
      <c r="U240" s="305"/>
      <c r="V240" s="305"/>
      <c r="W240" s="305"/>
      <c r="X240" s="305"/>
      <c r="Y240" s="305"/>
      <c r="Z240" s="305"/>
      <c r="AA240" s="305"/>
      <c r="AB240" s="306"/>
      <c r="AC240" s="306"/>
      <c r="AD240" s="327"/>
    </row>
    <row r="241" spans="1:30" s="82" customFormat="1" ht="36" x14ac:dyDescent="0.25">
      <c r="A241" s="412"/>
      <c r="B241" s="405"/>
      <c r="C241" s="297"/>
      <c r="D241" s="298"/>
      <c r="E241" s="298"/>
      <c r="F241" s="406"/>
      <c r="G241" s="406"/>
      <c r="H241" s="406"/>
      <c r="I241" s="406"/>
      <c r="J241" s="253"/>
      <c r="K241" s="247"/>
      <c r="L241" s="247"/>
      <c r="M241" s="259"/>
      <c r="N241" s="255"/>
      <c r="O241" s="350"/>
      <c r="P241" s="350"/>
      <c r="Q241" s="255"/>
      <c r="R241" s="255"/>
      <c r="S241" s="255"/>
      <c r="T241" s="203" t="s">
        <v>1942</v>
      </c>
      <c r="U241" s="305"/>
      <c r="V241" s="305"/>
      <c r="W241" s="305"/>
      <c r="X241" s="305"/>
      <c r="Y241" s="305"/>
      <c r="Z241" s="305"/>
      <c r="AA241" s="305"/>
      <c r="AB241" s="306"/>
      <c r="AC241" s="306"/>
      <c r="AD241" s="327"/>
    </row>
    <row r="242" spans="1:30" ht="48" customHeight="1" x14ac:dyDescent="0.25">
      <c r="A242" s="412"/>
      <c r="B242" s="405"/>
      <c r="C242" s="297"/>
      <c r="D242" s="298"/>
      <c r="E242" s="298"/>
      <c r="F242" s="406"/>
      <c r="G242" s="406"/>
      <c r="H242" s="406"/>
      <c r="I242" s="406"/>
      <c r="J242" s="200">
        <v>279</v>
      </c>
      <c r="K242" s="199" t="s">
        <v>198</v>
      </c>
      <c r="L242" s="199" t="s">
        <v>204</v>
      </c>
      <c r="M242" s="198" t="s">
        <v>1282</v>
      </c>
      <c r="N242" s="197" t="str">
        <f t="shared" si="2"/>
        <v>MI</v>
      </c>
      <c r="O242" s="201">
        <v>3</v>
      </c>
      <c r="P242" s="201">
        <v>0.05</v>
      </c>
      <c r="Q242" s="197">
        <v>65</v>
      </c>
      <c r="R242" s="197">
        <v>85</v>
      </c>
      <c r="S242" s="197">
        <v>70</v>
      </c>
      <c r="T242" s="203" t="s">
        <v>1943</v>
      </c>
      <c r="U242" s="305"/>
      <c r="V242" s="305"/>
      <c r="W242" s="305"/>
      <c r="X242" s="305"/>
      <c r="Y242" s="305"/>
      <c r="Z242" s="305"/>
      <c r="AA242" s="305"/>
      <c r="AB242" s="306"/>
      <c r="AC242" s="306"/>
      <c r="AD242" s="327"/>
    </row>
    <row r="243" spans="1:30" ht="36" x14ac:dyDescent="0.25">
      <c r="A243" s="412"/>
      <c r="B243" s="405"/>
      <c r="C243" s="297"/>
      <c r="D243" s="298"/>
      <c r="E243" s="298"/>
      <c r="F243" s="406"/>
      <c r="G243" s="406"/>
      <c r="H243" s="406"/>
      <c r="I243" s="406"/>
      <c r="J243" s="200">
        <v>280</v>
      </c>
      <c r="K243" s="199" t="s">
        <v>205</v>
      </c>
      <c r="L243" s="199" t="s">
        <v>671</v>
      </c>
      <c r="M243" s="198" t="s">
        <v>1282</v>
      </c>
      <c r="N243" s="197" t="str">
        <f t="shared" si="2"/>
        <v>MI</v>
      </c>
      <c r="O243" s="201">
        <v>3</v>
      </c>
      <c r="P243" s="201">
        <v>0.05</v>
      </c>
      <c r="Q243" s="197">
        <v>0</v>
      </c>
      <c r="R243" s="197">
        <v>1</v>
      </c>
      <c r="S243" s="197">
        <v>0</v>
      </c>
      <c r="T243" s="203" t="s">
        <v>1481</v>
      </c>
      <c r="U243" s="305"/>
      <c r="V243" s="305"/>
      <c r="W243" s="305"/>
      <c r="X243" s="305"/>
      <c r="Y243" s="305"/>
      <c r="Z243" s="305"/>
      <c r="AA243" s="305"/>
      <c r="AB243" s="306"/>
      <c r="AC243" s="306"/>
      <c r="AD243" s="327"/>
    </row>
    <row r="244" spans="1:30" s="82" customFormat="1" ht="36" x14ac:dyDescent="0.25">
      <c r="A244" s="412"/>
      <c r="B244" s="405"/>
      <c r="C244" s="297"/>
      <c r="D244" s="298"/>
      <c r="E244" s="298"/>
      <c r="F244" s="406"/>
      <c r="G244" s="406"/>
      <c r="H244" s="406"/>
      <c r="I244" s="406"/>
      <c r="J244" s="252">
        <v>281</v>
      </c>
      <c r="K244" s="246" t="s">
        <v>857</v>
      </c>
      <c r="L244" s="246" t="s">
        <v>858</v>
      </c>
      <c r="M244" s="258" t="s">
        <v>1282</v>
      </c>
      <c r="N244" s="254" t="s">
        <v>454</v>
      </c>
      <c r="O244" s="349">
        <v>3</v>
      </c>
      <c r="P244" s="349">
        <v>0.05</v>
      </c>
      <c r="Q244" s="254">
        <v>0</v>
      </c>
      <c r="R244" s="254" t="s">
        <v>700</v>
      </c>
      <c r="S244" s="254">
        <v>1</v>
      </c>
      <c r="T244" s="203" t="s">
        <v>1944</v>
      </c>
      <c r="U244" s="305"/>
      <c r="V244" s="305"/>
      <c r="W244" s="305"/>
      <c r="X244" s="305"/>
      <c r="Y244" s="305"/>
      <c r="Z244" s="305"/>
      <c r="AA244" s="305"/>
      <c r="AB244" s="306"/>
      <c r="AC244" s="306"/>
      <c r="AD244" s="327"/>
    </row>
    <row r="245" spans="1:30" s="82" customFormat="1" ht="36" x14ac:dyDescent="0.25">
      <c r="A245" s="412"/>
      <c r="B245" s="405"/>
      <c r="C245" s="297"/>
      <c r="D245" s="298"/>
      <c r="E245" s="298"/>
      <c r="F245" s="406"/>
      <c r="G245" s="406"/>
      <c r="H245" s="406"/>
      <c r="I245" s="406"/>
      <c r="J245" s="253"/>
      <c r="K245" s="247"/>
      <c r="L245" s="247"/>
      <c r="M245" s="259"/>
      <c r="N245" s="255"/>
      <c r="O245" s="350"/>
      <c r="P245" s="350"/>
      <c r="Q245" s="255"/>
      <c r="R245" s="255"/>
      <c r="S245" s="255"/>
      <c r="T245" s="203" t="s">
        <v>1945</v>
      </c>
      <c r="U245" s="305"/>
      <c r="V245" s="305"/>
      <c r="W245" s="305"/>
      <c r="X245" s="305"/>
      <c r="Y245" s="305"/>
      <c r="Z245" s="305"/>
      <c r="AA245" s="305"/>
      <c r="AB245" s="306"/>
      <c r="AC245" s="306"/>
      <c r="AD245" s="327"/>
    </row>
    <row r="246" spans="1:30" s="82" customFormat="1" ht="24" x14ac:dyDescent="0.25">
      <c r="A246" s="412"/>
      <c r="B246" s="405"/>
      <c r="C246" s="297"/>
      <c r="D246" s="298"/>
      <c r="E246" s="298"/>
      <c r="F246" s="406"/>
      <c r="G246" s="406"/>
      <c r="H246" s="406"/>
      <c r="I246" s="406"/>
      <c r="J246" s="253"/>
      <c r="K246" s="247"/>
      <c r="L246" s="247"/>
      <c r="M246" s="259"/>
      <c r="N246" s="255"/>
      <c r="O246" s="350"/>
      <c r="P246" s="350"/>
      <c r="Q246" s="255"/>
      <c r="R246" s="255"/>
      <c r="S246" s="255"/>
      <c r="T246" s="203" t="s">
        <v>1946</v>
      </c>
      <c r="U246" s="305"/>
      <c r="V246" s="305"/>
      <c r="W246" s="305"/>
      <c r="X246" s="305"/>
      <c r="Y246" s="305"/>
      <c r="Z246" s="305"/>
      <c r="AA246" s="305"/>
      <c r="AB246" s="306"/>
      <c r="AC246" s="306"/>
      <c r="AD246" s="327"/>
    </row>
    <row r="247" spans="1:30" ht="36" x14ac:dyDescent="0.25">
      <c r="A247" s="412"/>
      <c r="B247" s="405"/>
      <c r="C247" s="297"/>
      <c r="D247" s="298"/>
      <c r="E247" s="298"/>
      <c r="F247" s="406"/>
      <c r="G247" s="406"/>
      <c r="H247" s="406"/>
      <c r="I247" s="406"/>
      <c r="J247" s="294"/>
      <c r="K247" s="248"/>
      <c r="L247" s="248"/>
      <c r="M247" s="287"/>
      <c r="N247" s="260"/>
      <c r="O247" s="351"/>
      <c r="P247" s="351"/>
      <c r="Q247" s="260"/>
      <c r="R247" s="260"/>
      <c r="S247" s="260"/>
      <c r="T247" s="203" t="s">
        <v>1947</v>
      </c>
      <c r="U247" s="305"/>
      <c r="V247" s="305"/>
      <c r="W247" s="305"/>
      <c r="X247" s="305"/>
      <c r="Y247" s="305"/>
      <c r="Z247" s="305"/>
      <c r="AA247" s="305"/>
      <c r="AB247" s="306"/>
      <c r="AC247" s="306"/>
      <c r="AD247" s="327"/>
    </row>
    <row r="248" spans="1:30" ht="36" x14ac:dyDescent="0.25">
      <c r="A248" s="412"/>
      <c r="B248" s="405"/>
      <c r="C248" s="297"/>
      <c r="D248" s="298"/>
      <c r="E248" s="298"/>
      <c r="F248" s="406"/>
      <c r="G248" s="406"/>
      <c r="H248" s="406"/>
      <c r="I248" s="406"/>
      <c r="J248" s="200">
        <v>282</v>
      </c>
      <c r="K248" s="298" t="s">
        <v>859</v>
      </c>
      <c r="L248" s="199" t="s">
        <v>860</v>
      </c>
      <c r="M248" s="198" t="s">
        <v>1282</v>
      </c>
      <c r="N248" s="197" t="s">
        <v>454</v>
      </c>
      <c r="O248" s="201">
        <v>3</v>
      </c>
      <c r="P248" s="201">
        <v>0.05</v>
      </c>
      <c r="Q248" s="197">
        <v>0</v>
      </c>
      <c r="R248" s="197">
        <v>80</v>
      </c>
      <c r="S248" s="197">
        <v>10</v>
      </c>
      <c r="T248" s="203" t="s">
        <v>1948</v>
      </c>
      <c r="U248" s="305"/>
      <c r="V248" s="305"/>
      <c r="W248" s="305"/>
      <c r="X248" s="305"/>
      <c r="Y248" s="305"/>
      <c r="Z248" s="305"/>
      <c r="AA248" s="305"/>
      <c r="AB248" s="306"/>
      <c r="AC248" s="306"/>
      <c r="AD248" s="327"/>
    </row>
    <row r="249" spans="1:30" s="82" customFormat="1" ht="36" x14ac:dyDescent="0.25">
      <c r="A249" s="412"/>
      <c r="B249" s="405"/>
      <c r="C249" s="297"/>
      <c r="D249" s="298"/>
      <c r="E249" s="298"/>
      <c r="F249" s="406"/>
      <c r="G249" s="406"/>
      <c r="H249" s="406"/>
      <c r="I249" s="406"/>
      <c r="J249" s="200">
        <v>283</v>
      </c>
      <c r="K249" s="298"/>
      <c r="L249" s="199" t="s">
        <v>672</v>
      </c>
      <c r="M249" s="198" t="s">
        <v>1282</v>
      </c>
      <c r="N249" s="197" t="str">
        <f>IF((Q249-R249)=0,"MM",IF((Q249-R249)&gt;0,"MR","MI"))</f>
        <v>MI</v>
      </c>
      <c r="O249" s="201">
        <v>3</v>
      </c>
      <c r="P249" s="201">
        <v>0.05</v>
      </c>
      <c r="Q249" s="197">
        <v>0</v>
      </c>
      <c r="R249" s="197">
        <v>1</v>
      </c>
      <c r="S249" s="197">
        <v>0</v>
      </c>
      <c r="T249" s="203" t="s">
        <v>1481</v>
      </c>
      <c r="U249" s="305"/>
      <c r="V249" s="305"/>
      <c r="W249" s="305"/>
      <c r="X249" s="305"/>
      <c r="Y249" s="305"/>
      <c r="Z249" s="305"/>
      <c r="AA249" s="305"/>
      <c r="AB249" s="306"/>
      <c r="AC249" s="306"/>
      <c r="AD249" s="327"/>
    </row>
    <row r="250" spans="1:30" ht="36" x14ac:dyDescent="0.25">
      <c r="A250" s="412"/>
      <c r="B250" s="405"/>
      <c r="C250" s="297">
        <v>92</v>
      </c>
      <c r="D250" s="298" t="s">
        <v>199</v>
      </c>
      <c r="E250" s="298" t="s">
        <v>641</v>
      </c>
      <c r="F250" s="406">
        <v>100</v>
      </c>
      <c r="G250" s="406">
        <v>100</v>
      </c>
      <c r="H250" s="406" t="s">
        <v>455</v>
      </c>
      <c r="I250" s="406">
        <v>100</v>
      </c>
      <c r="J250" s="200">
        <v>284</v>
      </c>
      <c r="K250" s="202" t="s">
        <v>861</v>
      </c>
      <c r="L250" s="199" t="s">
        <v>82</v>
      </c>
      <c r="M250" s="198" t="s">
        <v>1282</v>
      </c>
      <c r="N250" s="197" t="str">
        <f t="shared" si="2"/>
        <v>MM</v>
      </c>
      <c r="O250" s="201">
        <v>3</v>
      </c>
      <c r="P250" s="201">
        <v>0.25</v>
      </c>
      <c r="Q250" s="197">
        <v>100</v>
      </c>
      <c r="R250" s="197">
        <v>100</v>
      </c>
      <c r="S250" s="197">
        <v>100</v>
      </c>
      <c r="T250" s="203" t="s">
        <v>1949</v>
      </c>
      <c r="U250" s="305"/>
      <c r="V250" s="305"/>
      <c r="W250" s="305"/>
      <c r="X250" s="305"/>
      <c r="Y250" s="305"/>
      <c r="Z250" s="305"/>
      <c r="AA250" s="305"/>
      <c r="AB250" s="306"/>
      <c r="AC250" s="306"/>
      <c r="AD250" s="327"/>
    </row>
    <row r="251" spans="1:30" ht="36" customHeight="1" x14ac:dyDescent="0.25">
      <c r="A251" s="412"/>
      <c r="B251" s="405"/>
      <c r="C251" s="297"/>
      <c r="D251" s="298"/>
      <c r="E251" s="298"/>
      <c r="F251" s="406"/>
      <c r="G251" s="406"/>
      <c r="H251" s="406"/>
      <c r="I251" s="406"/>
      <c r="J251" s="200">
        <v>285</v>
      </c>
      <c r="K251" s="202" t="s">
        <v>200</v>
      </c>
      <c r="L251" s="199" t="s">
        <v>201</v>
      </c>
      <c r="M251" s="198" t="s">
        <v>1282</v>
      </c>
      <c r="N251" s="197" t="str">
        <f t="shared" si="2"/>
        <v>MM</v>
      </c>
      <c r="O251" s="201">
        <v>3</v>
      </c>
      <c r="P251" s="198">
        <v>0.15</v>
      </c>
      <c r="Q251" s="197">
        <v>100</v>
      </c>
      <c r="R251" s="197">
        <v>100</v>
      </c>
      <c r="S251" s="197">
        <v>100</v>
      </c>
      <c r="T251" s="203" t="s">
        <v>1950</v>
      </c>
      <c r="U251" s="305"/>
      <c r="V251" s="305"/>
      <c r="W251" s="305"/>
      <c r="X251" s="305"/>
      <c r="Y251" s="305"/>
      <c r="Z251" s="305"/>
      <c r="AA251" s="305"/>
      <c r="AB251" s="306"/>
      <c r="AC251" s="306"/>
      <c r="AD251" s="327"/>
    </row>
    <row r="252" spans="1:30" ht="36" x14ac:dyDescent="0.25">
      <c r="A252" s="412"/>
      <c r="B252" s="405"/>
      <c r="C252" s="297"/>
      <c r="D252" s="298"/>
      <c r="E252" s="298"/>
      <c r="F252" s="406"/>
      <c r="G252" s="406"/>
      <c r="H252" s="406"/>
      <c r="I252" s="406"/>
      <c r="J252" s="252">
        <v>286</v>
      </c>
      <c r="K252" s="391" t="s">
        <v>202</v>
      </c>
      <c r="L252" s="246" t="s">
        <v>83</v>
      </c>
      <c r="M252" s="258" t="s">
        <v>1282</v>
      </c>
      <c r="N252" s="254" t="str">
        <f t="shared" si="2"/>
        <v>MI</v>
      </c>
      <c r="O252" s="349">
        <v>3</v>
      </c>
      <c r="P252" s="258">
        <v>0.05</v>
      </c>
      <c r="Q252" s="254">
        <v>66</v>
      </c>
      <c r="R252" s="254">
        <v>76</v>
      </c>
      <c r="S252" s="254">
        <v>68</v>
      </c>
      <c r="T252" s="203" t="s">
        <v>1677</v>
      </c>
      <c r="U252" s="305"/>
      <c r="V252" s="305"/>
      <c r="W252" s="305"/>
      <c r="X252" s="305"/>
      <c r="Y252" s="305"/>
      <c r="Z252" s="305"/>
      <c r="AA252" s="305"/>
      <c r="AB252" s="306"/>
      <c r="AC252" s="306"/>
      <c r="AD252" s="327"/>
    </row>
    <row r="253" spans="1:30" s="82" customFormat="1" ht="24" x14ac:dyDescent="0.25">
      <c r="A253" s="412"/>
      <c r="B253" s="405"/>
      <c r="C253" s="297"/>
      <c r="D253" s="298"/>
      <c r="E253" s="298"/>
      <c r="F253" s="406"/>
      <c r="G253" s="406"/>
      <c r="H253" s="406"/>
      <c r="I253" s="406"/>
      <c r="J253" s="253"/>
      <c r="K253" s="249"/>
      <c r="L253" s="249"/>
      <c r="M253" s="259"/>
      <c r="N253" s="255"/>
      <c r="O253" s="350"/>
      <c r="P253" s="259"/>
      <c r="Q253" s="255"/>
      <c r="R253" s="255"/>
      <c r="S253" s="255"/>
      <c r="T253" s="203" t="s">
        <v>1678</v>
      </c>
      <c r="U253" s="305"/>
      <c r="V253" s="305"/>
      <c r="W253" s="305"/>
      <c r="X253" s="305"/>
      <c r="Y253" s="305"/>
      <c r="Z253" s="305"/>
      <c r="AA253" s="305"/>
      <c r="AB253" s="306"/>
      <c r="AC253" s="306"/>
      <c r="AD253" s="327"/>
    </row>
    <row r="254" spans="1:30" s="82" customFormat="1" ht="24" x14ac:dyDescent="0.25">
      <c r="A254" s="412"/>
      <c r="B254" s="405"/>
      <c r="C254" s="297"/>
      <c r="D254" s="298"/>
      <c r="E254" s="298"/>
      <c r="F254" s="406"/>
      <c r="G254" s="406"/>
      <c r="H254" s="406"/>
      <c r="I254" s="406"/>
      <c r="J254" s="253"/>
      <c r="K254" s="249"/>
      <c r="L254" s="249"/>
      <c r="M254" s="259"/>
      <c r="N254" s="255"/>
      <c r="O254" s="350"/>
      <c r="P254" s="259"/>
      <c r="Q254" s="255"/>
      <c r="R254" s="255"/>
      <c r="S254" s="255"/>
      <c r="T254" s="203" t="s">
        <v>1951</v>
      </c>
      <c r="U254" s="305"/>
      <c r="V254" s="305"/>
      <c r="W254" s="305"/>
      <c r="X254" s="305"/>
      <c r="Y254" s="305"/>
      <c r="Z254" s="305"/>
      <c r="AA254" s="305"/>
      <c r="AB254" s="306"/>
      <c r="AC254" s="306"/>
      <c r="AD254" s="327"/>
    </row>
    <row r="255" spans="1:30" s="82" customFormat="1" ht="24" x14ac:dyDescent="0.25">
      <c r="A255" s="412"/>
      <c r="B255" s="405"/>
      <c r="C255" s="297"/>
      <c r="D255" s="298"/>
      <c r="E255" s="298"/>
      <c r="F255" s="406"/>
      <c r="G255" s="406"/>
      <c r="H255" s="406"/>
      <c r="I255" s="406"/>
      <c r="J255" s="252">
        <v>287</v>
      </c>
      <c r="K255" s="391" t="s">
        <v>862</v>
      </c>
      <c r="L255" s="246" t="s">
        <v>863</v>
      </c>
      <c r="M255" s="258" t="s">
        <v>1282</v>
      </c>
      <c r="N255" s="254" t="str">
        <f>IF((Q255-R255)=0,"MM",IF((Q255-R255)&gt;0,"MR","MI"))</f>
        <v>MI</v>
      </c>
      <c r="O255" s="349">
        <v>3</v>
      </c>
      <c r="P255" s="258">
        <v>0.25</v>
      </c>
      <c r="Q255" s="254">
        <v>75</v>
      </c>
      <c r="R255" s="254">
        <v>80</v>
      </c>
      <c r="S255" s="254">
        <v>76</v>
      </c>
      <c r="T255" s="203" t="s">
        <v>1952</v>
      </c>
      <c r="U255" s="305"/>
      <c r="V255" s="305"/>
      <c r="W255" s="305"/>
      <c r="X255" s="305"/>
      <c r="Y255" s="305"/>
      <c r="Z255" s="305"/>
      <c r="AA255" s="305"/>
      <c r="AB255" s="306"/>
      <c r="AC255" s="306"/>
      <c r="AD255" s="327"/>
    </row>
    <row r="256" spans="1:30" s="82" customFormat="1" ht="36" x14ac:dyDescent="0.25">
      <c r="A256" s="412"/>
      <c r="B256" s="405"/>
      <c r="C256" s="297"/>
      <c r="D256" s="298"/>
      <c r="E256" s="298"/>
      <c r="F256" s="406"/>
      <c r="G256" s="406"/>
      <c r="H256" s="406"/>
      <c r="I256" s="406"/>
      <c r="J256" s="253"/>
      <c r="K256" s="249"/>
      <c r="L256" s="249"/>
      <c r="M256" s="259"/>
      <c r="N256" s="255"/>
      <c r="O256" s="350"/>
      <c r="P256" s="259"/>
      <c r="Q256" s="255"/>
      <c r="R256" s="255"/>
      <c r="S256" s="255"/>
      <c r="T256" s="203" t="s">
        <v>1679</v>
      </c>
      <c r="U256" s="305"/>
      <c r="V256" s="305"/>
      <c r="W256" s="305"/>
      <c r="X256" s="305"/>
      <c r="Y256" s="305"/>
      <c r="Z256" s="305"/>
      <c r="AA256" s="305"/>
      <c r="AB256" s="306"/>
      <c r="AC256" s="306"/>
      <c r="AD256" s="327"/>
    </row>
    <row r="257" spans="1:30" s="82" customFormat="1" ht="36" x14ac:dyDescent="0.25">
      <c r="A257" s="412"/>
      <c r="B257" s="405"/>
      <c r="C257" s="297"/>
      <c r="D257" s="298"/>
      <c r="E257" s="298"/>
      <c r="F257" s="406"/>
      <c r="G257" s="406"/>
      <c r="H257" s="406"/>
      <c r="I257" s="406"/>
      <c r="J257" s="253"/>
      <c r="K257" s="249"/>
      <c r="L257" s="249"/>
      <c r="M257" s="259"/>
      <c r="N257" s="255"/>
      <c r="O257" s="350"/>
      <c r="P257" s="259"/>
      <c r="Q257" s="255"/>
      <c r="R257" s="255"/>
      <c r="S257" s="255"/>
      <c r="T257" s="203" t="s">
        <v>1680</v>
      </c>
      <c r="U257" s="305"/>
      <c r="V257" s="305"/>
      <c r="W257" s="305"/>
      <c r="X257" s="305"/>
      <c r="Y257" s="305"/>
      <c r="Z257" s="305"/>
      <c r="AA257" s="305"/>
      <c r="AB257" s="306"/>
      <c r="AC257" s="306"/>
      <c r="AD257" s="327"/>
    </row>
    <row r="258" spans="1:30" ht="48" x14ac:dyDescent="0.25">
      <c r="A258" s="412"/>
      <c r="B258" s="405"/>
      <c r="C258" s="297"/>
      <c r="D258" s="298"/>
      <c r="E258" s="298"/>
      <c r="F258" s="406"/>
      <c r="G258" s="406"/>
      <c r="H258" s="406"/>
      <c r="I258" s="406"/>
      <c r="J258" s="294"/>
      <c r="K258" s="250"/>
      <c r="L258" s="250"/>
      <c r="M258" s="287"/>
      <c r="N258" s="260"/>
      <c r="O258" s="351"/>
      <c r="P258" s="287"/>
      <c r="Q258" s="260"/>
      <c r="R258" s="260"/>
      <c r="S258" s="260"/>
      <c r="T258" s="203" t="s">
        <v>1681</v>
      </c>
      <c r="U258" s="305"/>
      <c r="V258" s="305"/>
      <c r="W258" s="305"/>
      <c r="X258" s="305"/>
      <c r="Y258" s="305"/>
      <c r="Z258" s="305"/>
      <c r="AA258" s="305"/>
      <c r="AB258" s="306"/>
      <c r="AC258" s="306"/>
      <c r="AD258" s="327"/>
    </row>
    <row r="259" spans="1:30" x14ac:dyDescent="0.25">
      <c r="A259" s="34"/>
      <c r="B259" s="34"/>
      <c r="C259" s="34"/>
      <c r="D259" s="97"/>
      <c r="E259" s="97"/>
      <c r="F259" s="34"/>
      <c r="G259" s="34"/>
      <c r="H259" s="34"/>
      <c r="I259" s="34"/>
      <c r="J259" s="34"/>
      <c r="K259" s="97"/>
      <c r="L259" s="97"/>
      <c r="M259" s="97"/>
      <c r="N259" s="34"/>
      <c r="O259" s="34"/>
      <c r="P259" s="79"/>
      <c r="Q259" s="34"/>
      <c r="R259" s="34"/>
      <c r="S259" s="34"/>
      <c r="T259" s="76"/>
      <c r="U259" s="80">
        <f t="shared" ref="U259:AC259" si="3">SUM(U11:U258)</f>
        <v>99761827</v>
      </c>
      <c r="V259" s="80">
        <f t="shared" si="3"/>
        <v>8902948</v>
      </c>
      <c r="W259" s="80">
        <f t="shared" si="3"/>
        <v>34821073</v>
      </c>
      <c r="X259" s="80">
        <f t="shared" si="3"/>
        <v>4896587</v>
      </c>
      <c r="Y259" s="80">
        <f t="shared" si="3"/>
        <v>5000439</v>
      </c>
      <c r="Z259" s="80">
        <f t="shared" si="3"/>
        <v>0</v>
      </c>
      <c r="AA259" s="80">
        <f t="shared" si="3"/>
        <v>46140780</v>
      </c>
      <c r="AB259" s="80">
        <f t="shared" si="3"/>
        <v>0</v>
      </c>
      <c r="AC259" s="80">
        <f t="shared" si="3"/>
        <v>0</v>
      </c>
      <c r="AD259" s="34"/>
    </row>
    <row r="260" spans="1:30" x14ac:dyDescent="0.25">
      <c r="K260" s="14" t="s">
        <v>1641</v>
      </c>
    </row>
    <row r="261" spans="1:30" x14ac:dyDescent="0.25">
      <c r="U261" s="88">
        <v>99761827</v>
      </c>
      <c r="V261" s="88">
        <v>8902948</v>
      </c>
      <c r="W261" s="88">
        <v>34821373</v>
      </c>
      <c r="X261" s="88">
        <v>4896587</v>
      </c>
      <c r="Y261" s="88">
        <v>5000439</v>
      </c>
      <c r="Z261" s="88">
        <v>0</v>
      </c>
      <c r="AA261" s="88">
        <v>46140780</v>
      </c>
      <c r="AB261" s="88">
        <v>0</v>
      </c>
      <c r="AC261" s="88">
        <v>0</v>
      </c>
    </row>
    <row r="263" spans="1:30" x14ac:dyDescent="0.25">
      <c r="U263" s="88"/>
      <c r="V263" s="88"/>
      <c r="W263" s="88"/>
      <c r="X263" s="88"/>
      <c r="Y263" s="88"/>
      <c r="Z263" s="88"/>
      <c r="AA263" s="88"/>
    </row>
  </sheetData>
  <mergeCells count="1050">
    <mergeCell ref="S255:S258"/>
    <mergeCell ref="M244:M247"/>
    <mergeCell ref="N244:N247"/>
    <mergeCell ref="O244:O247"/>
    <mergeCell ref="P244:P247"/>
    <mergeCell ref="Q244:Q247"/>
    <mergeCell ref="K252:K254"/>
    <mergeCell ref="L252:L254"/>
    <mergeCell ref="R244:R247"/>
    <mergeCell ref="S244:S247"/>
    <mergeCell ref="L123:L125"/>
    <mergeCell ref="L126:L127"/>
    <mergeCell ref="L128:L130"/>
    <mergeCell ref="O252:O254"/>
    <mergeCell ref="P252:P254"/>
    <mergeCell ref="Q252:Q254"/>
    <mergeCell ref="R252:R254"/>
    <mergeCell ref="S252:S254"/>
    <mergeCell ref="M224:M241"/>
    <mergeCell ref="N224:N241"/>
    <mergeCell ref="O224:O241"/>
    <mergeCell ref="P224:P241"/>
    <mergeCell ref="Q224:Q241"/>
    <mergeCell ref="R224:R241"/>
    <mergeCell ref="S224:S241"/>
    <mergeCell ref="M210:M211"/>
    <mergeCell ref="N210:N211"/>
    <mergeCell ref="O210:O211"/>
    <mergeCell ref="P210:P211"/>
    <mergeCell ref="Q210:Q211"/>
    <mergeCell ref="R216:R218"/>
    <mergeCell ref="S216:S218"/>
    <mergeCell ref="J252:J254"/>
    <mergeCell ref="K255:K258"/>
    <mergeCell ref="L255:L258"/>
    <mergeCell ref="J255:J258"/>
    <mergeCell ref="M252:M254"/>
    <mergeCell ref="R255:R258"/>
    <mergeCell ref="N252:N254"/>
    <mergeCell ref="M255:M258"/>
    <mergeCell ref="N255:N258"/>
    <mergeCell ref="O255:O258"/>
    <mergeCell ref="P255:P258"/>
    <mergeCell ref="Q255:Q258"/>
    <mergeCell ref="R220:R221"/>
    <mergeCell ref="M213:M215"/>
    <mergeCell ref="N213:N215"/>
    <mergeCell ref="O213:O215"/>
    <mergeCell ref="P213:P215"/>
    <mergeCell ref="Q213:Q215"/>
    <mergeCell ref="R213:R215"/>
    <mergeCell ref="J244:J247"/>
    <mergeCell ref="K220:K221"/>
    <mergeCell ref="L220:L221"/>
    <mergeCell ref="K224:K241"/>
    <mergeCell ref="L224:L241"/>
    <mergeCell ref="K244:K247"/>
    <mergeCell ref="L244:L247"/>
    <mergeCell ref="J220:J221"/>
    <mergeCell ref="N216:N218"/>
    <mergeCell ref="O216:O218"/>
    <mergeCell ref="P216:P218"/>
    <mergeCell ref="M216:M218"/>
    <mergeCell ref="Q216:Q218"/>
    <mergeCell ref="M220:M221"/>
    <mergeCell ref="N220:N221"/>
    <mergeCell ref="O220:O221"/>
    <mergeCell ref="P220:P221"/>
    <mergeCell ref="Q220:Q221"/>
    <mergeCell ref="J216:J218"/>
    <mergeCell ref="S220:S221"/>
    <mergeCell ref="R202:R204"/>
    <mergeCell ref="S202:S204"/>
    <mergeCell ref="K202:K204"/>
    <mergeCell ref="L202:L204"/>
    <mergeCell ref="J202:J204"/>
    <mergeCell ref="M202:M204"/>
    <mergeCell ref="N202:N204"/>
    <mergeCell ref="O202:O204"/>
    <mergeCell ref="P202:P204"/>
    <mergeCell ref="Q202:Q204"/>
    <mergeCell ref="R210:R211"/>
    <mergeCell ref="S210:S211"/>
    <mergeCell ref="K210:K211"/>
    <mergeCell ref="L210:L211"/>
    <mergeCell ref="K213:K215"/>
    <mergeCell ref="L213:L215"/>
    <mergeCell ref="K216:K218"/>
    <mergeCell ref="L216:L218"/>
    <mergeCell ref="S213:S215"/>
    <mergeCell ref="S192:S193"/>
    <mergeCell ref="M194:M196"/>
    <mergeCell ref="N194:N196"/>
    <mergeCell ref="O194:O196"/>
    <mergeCell ref="P194:P196"/>
    <mergeCell ref="Q194:Q196"/>
    <mergeCell ref="R194:R196"/>
    <mergeCell ref="S194:S196"/>
    <mergeCell ref="J192:J193"/>
    <mergeCell ref="J194:J196"/>
    <mergeCell ref="J197:J199"/>
    <mergeCell ref="M197:M199"/>
    <mergeCell ref="N197:N199"/>
    <mergeCell ref="O197:O199"/>
    <mergeCell ref="P197:P199"/>
    <mergeCell ref="Q197:Q199"/>
    <mergeCell ref="R197:R199"/>
    <mergeCell ref="S197:S199"/>
    <mergeCell ref="K192:K193"/>
    <mergeCell ref="L186:L191"/>
    <mergeCell ref="L192:L193"/>
    <mergeCell ref="K194:K196"/>
    <mergeCell ref="L194:L196"/>
    <mergeCell ref="K197:K199"/>
    <mergeCell ref="L197:L199"/>
    <mergeCell ref="K184:K185"/>
    <mergeCell ref="L184:L185"/>
    <mergeCell ref="M192:M193"/>
    <mergeCell ref="N192:N193"/>
    <mergeCell ref="O192:O193"/>
    <mergeCell ref="P192:P193"/>
    <mergeCell ref="Q192:Q193"/>
    <mergeCell ref="R192:R193"/>
    <mergeCell ref="J186:J191"/>
    <mergeCell ref="M186:M191"/>
    <mergeCell ref="N186:N191"/>
    <mergeCell ref="O186:O191"/>
    <mergeCell ref="P186:P191"/>
    <mergeCell ref="Q186:Q191"/>
    <mergeCell ref="R186:R191"/>
    <mergeCell ref="S186:S191"/>
    <mergeCell ref="N184:N185"/>
    <mergeCell ref="O184:O185"/>
    <mergeCell ref="P184:P185"/>
    <mergeCell ref="Q184:Q185"/>
    <mergeCell ref="R184:R185"/>
    <mergeCell ref="S184:S185"/>
    <mergeCell ref="G184:G185"/>
    <mergeCell ref="H184:H185"/>
    <mergeCell ref="I184:I185"/>
    <mergeCell ref="J184:J185"/>
    <mergeCell ref="M184:M185"/>
    <mergeCell ref="K186:K191"/>
    <mergeCell ref="S169:S171"/>
    <mergeCell ref="S172:S174"/>
    <mergeCell ref="S175:S176"/>
    <mergeCell ref="M181:M183"/>
    <mergeCell ref="N181:N183"/>
    <mergeCell ref="O181:O183"/>
    <mergeCell ref="P181:P183"/>
    <mergeCell ref="Q181:Q183"/>
    <mergeCell ref="R181:R183"/>
    <mergeCell ref="S181:S183"/>
    <mergeCell ref="J179:J180"/>
    <mergeCell ref="J181:J183"/>
    <mergeCell ref="K179:K180"/>
    <mergeCell ref="K181:K183"/>
    <mergeCell ref="L179:L180"/>
    <mergeCell ref="L181:L183"/>
    <mergeCell ref="M179:M180"/>
    <mergeCell ref="N179:N180"/>
    <mergeCell ref="O179:O180"/>
    <mergeCell ref="P179:P180"/>
    <mergeCell ref="Q179:Q180"/>
    <mergeCell ref="R179:R180"/>
    <mergeCell ref="S179:S180"/>
    <mergeCell ref="J169:J171"/>
    <mergeCell ref="I169:I171"/>
    <mergeCell ref="F169:F171"/>
    <mergeCell ref="G169:G171"/>
    <mergeCell ref="H169:H171"/>
    <mergeCell ref="M172:M174"/>
    <mergeCell ref="N172:N174"/>
    <mergeCell ref="O172:O174"/>
    <mergeCell ref="P172:P174"/>
    <mergeCell ref="Q172:Q174"/>
    <mergeCell ref="R172:R174"/>
    <mergeCell ref="M175:M176"/>
    <mergeCell ref="N175:N176"/>
    <mergeCell ref="O175:O176"/>
    <mergeCell ref="P175:P176"/>
    <mergeCell ref="Q175:Q176"/>
    <mergeCell ref="R175:R176"/>
    <mergeCell ref="L169:L171"/>
    <mergeCell ref="K172:K174"/>
    <mergeCell ref="L172:L174"/>
    <mergeCell ref="K175:K176"/>
    <mergeCell ref="L175:L176"/>
    <mergeCell ref="R169:R171"/>
    <mergeCell ref="Q169:Q171"/>
    <mergeCell ref="P169:P171"/>
    <mergeCell ref="O169:O171"/>
    <mergeCell ref="N169:N171"/>
    <mergeCell ref="M169:M171"/>
    <mergeCell ref="S162:S163"/>
    <mergeCell ref="S158:S161"/>
    <mergeCell ref="R158:R161"/>
    <mergeCell ref="Q158:Q161"/>
    <mergeCell ref="P158:P161"/>
    <mergeCell ref="O158:O161"/>
    <mergeCell ref="N158:N161"/>
    <mergeCell ref="M158:M161"/>
    <mergeCell ref="J162:J163"/>
    <mergeCell ref="J164:J165"/>
    <mergeCell ref="Q162:Q163"/>
    <mergeCell ref="Q164:Q165"/>
    <mergeCell ref="R164:R165"/>
    <mergeCell ref="S164:S165"/>
    <mergeCell ref="K162:K165"/>
    <mergeCell ref="F166:F168"/>
    <mergeCell ref="G166:G168"/>
    <mergeCell ref="H166:H168"/>
    <mergeCell ref="I166:I168"/>
    <mergeCell ref="J166:J168"/>
    <mergeCell ref="M166:M168"/>
    <mergeCell ref="N166:N168"/>
    <mergeCell ref="O166:O168"/>
    <mergeCell ref="P166:P168"/>
    <mergeCell ref="Q166:Q168"/>
    <mergeCell ref="R166:R168"/>
    <mergeCell ref="S166:S168"/>
    <mergeCell ref="K166:K168"/>
    <mergeCell ref="L166:L168"/>
    <mergeCell ref="L162:L163"/>
    <mergeCell ref="L164:L165"/>
    <mergeCell ref="M162:M163"/>
    <mergeCell ref="D138:D147"/>
    <mergeCell ref="I138:I147"/>
    <mergeCell ref="J138:J139"/>
    <mergeCell ref="K138:K141"/>
    <mergeCell ref="K142:K147"/>
    <mergeCell ref="I158:I161"/>
    <mergeCell ref="J158:J161"/>
    <mergeCell ref="E158:E161"/>
    <mergeCell ref="K158:K161"/>
    <mergeCell ref="L158:L161"/>
    <mergeCell ref="M164:M165"/>
    <mergeCell ref="N164:N165"/>
    <mergeCell ref="O164:O165"/>
    <mergeCell ref="P164:P165"/>
    <mergeCell ref="R162:R163"/>
    <mergeCell ref="N162:N163"/>
    <mergeCell ref="O162:O163"/>
    <mergeCell ref="P162:P163"/>
    <mergeCell ref="I128:I130"/>
    <mergeCell ref="J128:J130"/>
    <mergeCell ref="N128:N130"/>
    <mergeCell ref="O128:O130"/>
    <mergeCell ref="P128:P130"/>
    <mergeCell ref="Q128:Q130"/>
    <mergeCell ref="R128:R130"/>
    <mergeCell ref="S128:S130"/>
    <mergeCell ref="L132:L133"/>
    <mergeCell ref="M132:M133"/>
    <mergeCell ref="N132:N133"/>
    <mergeCell ref="O132:O133"/>
    <mergeCell ref="P132:P133"/>
    <mergeCell ref="K132:K133"/>
    <mergeCell ref="L138:L139"/>
    <mergeCell ref="M138:M139"/>
    <mergeCell ref="N138:N139"/>
    <mergeCell ref="O138:O139"/>
    <mergeCell ref="P138:P139"/>
    <mergeCell ref="Q138:Q139"/>
    <mergeCell ref="R138:R139"/>
    <mergeCell ref="S138:S139"/>
    <mergeCell ref="AD186:AD258"/>
    <mergeCell ref="X186:X258"/>
    <mergeCell ref="Y186:Y258"/>
    <mergeCell ref="Z186:Z258"/>
    <mergeCell ref="AA186:AA258"/>
    <mergeCell ref="AD158:AD185"/>
    <mergeCell ref="U186:U258"/>
    <mergeCell ref="AA158:AA185"/>
    <mergeCell ref="AB186:AB258"/>
    <mergeCell ref="AC186:AC258"/>
    <mergeCell ref="E123:E125"/>
    <mergeCell ref="F123:F125"/>
    <mergeCell ref="G123:G125"/>
    <mergeCell ref="H123:H125"/>
    <mergeCell ref="I123:I125"/>
    <mergeCell ref="J123:J125"/>
    <mergeCell ref="AD132:AD137"/>
    <mergeCell ref="U138:U157"/>
    <mergeCell ref="V138:V157"/>
    <mergeCell ref="W138:W157"/>
    <mergeCell ref="X138:X157"/>
    <mergeCell ref="Y138:Y157"/>
    <mergeCell ref="AD138:AD157"/>
    <mergeCell ref="W132:W137"/>
    <mergeCell ref="O123:O125"/>
    <mergeCell ref="P123:P125"/>
    <mergeCell ref="Q123:Q125"/>
    <mergeCell ref="R123:R125"/>
    <mergeCell ref="S123:S125"/>
    <mergeCell ref="N126:N127"/>
    <mergeCell ref="O126:O127"/>
    <mergeCell ref="Q132:Q133"/>
    <mergeCell ref="C184:C185"/>
    <mergeCell ref="C172:C174"/>
    <mergeCell ref="C166:C168"/>
    <mergeCell ref="C169:C171"/>
    <mergeCell ref="C116:C122"/>
    <mergeCell ref="AD65:AD93"/>
    <mergeCell ref="U94:U131"/>
    <mergeCell ref="V94:V131"/>
    <mergeCell ref="W94:W131"/>
    <mergeCell ref="X94:X131"/>
    <mergeCell ref="Y94:Y131"/>
    <mergeCell ref="Z94:Z131"/>
    <mergeCell ref="AA94:AA131"/>
    <mergeCell ref="AB94:AB131"/>
    <mergeCell ref="AC94:AC131"/>
    <mergeCell ref="Z138:Z157"/>
    <mergeCell ref="AA132:AA137"/>
    <mergeCell ref="U158:U185"/>
    <mergeCell ref="V158:V185"/>
    <mergeCell ref="W158:W185"/>
    <mergeCell ref="Y158:Y185"/>
    <mergeCell ref="Z158:Z185"/>
    <mergeCell ref="R132:R133"/>
    <mergeCell ref="S132:S133"/>
    <mergeCell ref="Q126:Q127"/>
    <mergeCell ref="R126:R127"/>
    <mergeCell ref="S126:S127"/>
    <mergeCell ref="M123:M125"/>
    <mergeCell ref="M126:M127"/>
    <mergeCell ref="P126:P127"/>
    <mergeCell ref="K135:K136"/>
    <mergeCell ref="M128:M130"/>
    <mergeCell ref="G72:G80"/>
    <mergeCell ref="G84:G89"/>
    <mergeCell ref="H84:H89"/>
    <mergeCell ref="E65:E67"/>
    <mergeCell ref="H55:H60"/>
    <mergeCell ref="I55:I60"/>
    <mergeCell ref="F55:F60"/>
    <mergeCell ref="G94:G101"/>
    <mergeCell ref="C208:C219"/>
    <mergeCell ref="C220:C249"/>
    <mergeCell ref="C250:C258"/>
    <mergeCell ref="C55:C60"/>
    <mergeCell ref="C65:C67"/>
    <mergeCell ref="C68:C71"/>
    <mergeCell ref="C72:C80"/>
    <mergeCell ref="C94:C101"/>
    <mergeCell ref="C202:C207"/>
    <mergeCell ref="C154:C157"/>
    <mergeCell ref="C158:C165"/>
    <mergeCell ref="C175:C178"/>
    <mergeCell ref="C179:C183"/>
    <mergeCell ref="C186:C201"/>
    <mergeCell ref="C149:C151"/>
    <mergeCell ref="C152:C153"/>
    <mergeCell ref="C123:C131"/>
    <mergeCell ref="C84:C89"/>
    <mergeCell ref="D184:D185"/>
    <mergeCell ref="C132:C137"/>
    <mergeCell ref="C138:C147"/>
    <mergeCell ref="C104:C107"/>
    <mergeCell ref="C108:C110"/>
    <mergeCell ref="C111:C115"/>
    <mergeCell ref="E4:G4"/>
    <mergeCell ref="E5:G5"/>
    <mergeCell ref="E6:G6"/>
    <mergeCell ref="G179:G183"/>
    <mergeCell ref="G55:G60"/>
    <mergeCell ref="F72:F80"/>
    <mergeCell ref="J9:J10"/>
    <mergeCell ref="F65:F67"/>
    <mergeCell ref="G65:G67"/>
    <mergeCell ref="E94:E101"/>
    <mergeCell ref="E126:E127"/>
    <mergeCell ref="F126:F127"/>
    <mergeCell ref="G126:G127"/>
    <mergeCell ref="H126:H127"/>
    <mergeCell ref="I126:I127"/>
    <mergeCell ref="J126:J127"/>
    <mergeCell ref="J132:J133"/>
    <mergeCell ref="E7:K7"/>
    <mergeCell ref="K149:K151"/>
    <mergeCell ref="F172:F174"/>
    <mergeCell ref="G172:G174"/>
    <mergeCell ref="H172:H174"/>
    <mergeCell ref="I172:I174"/>
    <mergeCell ref="K169:K171"/>
    <mergeCell ref="J172:J174"/>
    <mergeCell ref="J175:J176"/>
    <mergeCell ref="K29:K31"/>
    <mergeCell ref="E166:E168"/>
    <mergeCell ref="I84:I89"/>
    <mergeCell ref="E132:E137"/>
    <mergeCell ref="E179:E183"/>
    <mergeCell ref="H65:H67"/>
    <mergeCell ref="D186:D201"/>
    <mergeCell ref="D202:D207"/>
    <mergeCell ref="E202:E207"/>
    <mergeCell ref="D149:D151"/>
    <mergeCell ref="K248:K249"/>
    <mergeCell ref="G155:G157"/>
    <mergeCell ref="G202:G207"/>
    <mergeCell ref="F208:F219"/>
    <mergeCell ref="G208:G219"/>
    <mergeCell ref="F162:F165"/>
    <mergeCell ref="G162:G165"/>
    <mergeCell ref="F175:F178"/>
    <mergeCell ref="G175:G178"/>
    <mergeCell ref="F179:F183"/>
    <mergeCell ref="F186:F201"/>
    <mergeCell ref="G186:G201"/>
    <mergeCell ref="F202:F207"/>
    <mergeCell ref="F220:F249"/>
    <mergeCell ref="G220:G249"/>
    <mergeCell ref="I179:I183"/>
    <mergeCell ref="H202:H207"/>
    <mergeCell ref="G149:G151"/>
    <mergeCell ref="E169:E171"/>
    <mergeCell ref="D172:D174"/>
    <mergeCell ref="E172:E174"/>
    <mergeCell ref="I202:I207"/>
    <mergeCell ref="K206:K207"/>
    <mergeCell ref="E184:E185"/>
    <mergeCell ref="F184:F185"/>
    <mergeCell ref="J210:J211"/>
    <mergeCell ref="J213:J215"/>
    <mergeCell ref="J224:J241"/>
    <mergeCell ref="D250:D258"/>
    <mergeCell ref="E250:E258"/>
    <mergeCell ref="F155:F157"/>
    <mergeCell ref="H132:H137"/>
    <mergeCell ref="I132:I137"/>
    <mergeCell ref="E208:E219"/>
    <mergeCell ref="D220:D249"/>
    <mergeCell ref="D208:D219"/>
    <mergeCell ref="E162:E165"/>
    <mergeCell ref="I162:I165"/>
    <mergeCell ref="F152:F153"/>
    <mergeCell ref="G152:G153"/>
    <mergeCell ref="E186:E201"/>
    <mergeCell ref="F250:F258"/>
    <mergeCell ref="G250:G258"/>
    <mergeCell ref="F149:F151"/>
    <mergeCell ref="D175:D178"/>
    <mergeCell ref="D152:D153"/>
    <mergeCell ref="E149:E151"/>
    <mergeCell ref="E152:E153"/>
    <mergeCell ref="D154:D157"/>
    <mergeCell ref="D158:D165"/>
    <mergeCell ref="E175:E178"/>
    <mergeCell ref="H175:H178"/>
    <mergeCell ref="D132:D137"/>
    <mergeCell ref="F158:F161"/>
    <mergeCell ref="G158:G161"/>
    <mergeCell ref="H158:H161"/>
    <mergeCell ref="D166:D168"/>
    <mergeCell ref="D169:D171"/>
    <mergeCell ref="E220:E249"/>
    <mergeCell ref="D179:D183"/>
    <mergeCell ref="A25:A46"/>
    <mergeCell ref="B25:B46"/>
    <mergeCell ref="A65:A93"/>
    <mergeCell ref="F84:F89"/>
    <mergeCell ref="C25:C31"/>
    <mergeCell ref="D84:D89"/>
    <mergeCell ref="E84:E89"/>
    <mergeCell ref="D94:D101"/>
    <mergeCell ref="C45:C46"/>
    <mergeCell ref="AB132:AB137"/>
    <mergeCell ref="X132:X137"/>
    <mergeCell ref="Y132:Y137"/>
    <mergeCell ref="AB158:AB185"/>
    <mergeCell ref="AC158:AC185"/>
    <mergeCell ref="AA138:AA157"/>
    <mergeCell ref="AB138:AB157"/>
    <mergeCell ref="D68:D71"/>
    <mergeCell ref="E68:E71"/>
    <mergeCell ref="V65:V93"/>
    <mergeCell ref="H162:H165"/>
    <mergeCell ref="U132:U137"/>
    <mergeCell ref="V132:V137"/>
    <mergeCell ref="W65:W93"/>
    <mergeCell ref="U25:U46"/>
    <mergeCell ref="V25:V46"/>
    <mergeCell ref="W25:W46"/>
    <mergeCell ref="AC25:AC46"/>
    <mergeCell ref="E138:E147"/>
    <mergeCell ref="F138:F147"/>
    <mergeCell ref="H138:H147"/>
    <mergeCell ref="AC47:AC64"/>
    <mergeCell ref="Y47:Y64"/>
    <mergeCell ref="AD11:AD24"/>
    <mergeCell ref="AD25:AD46"/>
    <mergeCell ref="AD47:AD64"/>
    <mergeCell ref="AD94:AD131"/>
    <mergeCell ref="X47:X64"/>
    <mergeCell ref="Z47:Z64"/>
    <mergeCell ref="AA47:AA64"/>
    <mergeCell ref="AB47:AB64"/>
    <mergeCell ref="AB65:AB93"/>
    <mergeCell ref="AC65:AC93"/>
    <mergeCell ref="Z65:Z93"/>
    <mergeCell ref="AA65:AA93"/>
    <mergeCell ref="AC138:AC157"/>
    <mergeCell ref="X158:X185"/>
    <mergeCell ref="AC132:AC137"/>
    <mergeCell ref="Y65:Y93"/>
    <mergeCell ref="X65:X93"/>
    <mergeCell ref="X25:X46"/>
    <mergeCell ref="Y25:Y46"/>
    <mergeCell ref="Z25:Z46"/>
    <mergeCell ref="AA25:AA46"/>
    <mergeCell ref="AB25:AB46"/>
    <mergeCell ref="A186:A258"/>
    <mergeCell ref="B186:B258"/>
    <mergeCell ref="B65:B93"/>
    <mergeCell ref="A94:A131"/>
    <mergeCell ref="B94:B131"/>
    <mergeCell ref="H250:H258"/>
    <mergeCell ref="I250:I258"/>
    <mergeCell ref="I175:I178"/>
    <mergeCell ref="H179:H183"/>
    <mergeCell ref="H155:H157"/>
    <mergeCell ref="I155:I157"/>
    <mergeCell ref="D108:D122"/>
    <mergeCell ref="D123:D131"/>
    <mergeCell ref="H208:H219"/>
    <mergeCell ref="I208:I219"/>
    <mergeCell ref="H220:H249"/>
    <mergeCell ref="I220:I249"/>
    <mergeCell ref="H186:H201"/>
    <mergeCell ref="I186:I201"/>
    <mergeCell ref="H149:H151"/>
    <mergeCell ref="H152:H153"/>
    <mergeCell ref="I152:I153"/>
    <mergeCell ref="I149:I151"/>
    <mergeCell ref="E155:E157"/>
    <mergeCell ref="A132:A137"/>
    <mergeCell ref="A138:A157"/>
    <mergeCell ref="B138:B157"/>
    <mergeCell ref="B132:B137"/>
    <mergeCell ref="A158:A185"/>
    <mergeCell ref="B158:B185"/>
    <mergeCell ref="D72:D80"/>
    <mergeCell ref="E72:E80"/>
    <mergeCell ref="O18:O20"/>
    <mergeCell ref="P18:P20"/>
    <mergeCell ref="Q18:Q20"/>
    <mergeCell ref="R18:R20"/>
    <mergeCell ref="L11:L13"/>
    <mergeCell ref="J22:J23"/>
    <mergeCell ref="K22:K23"/>
    <mergeCell ref="L22:L23"/>
    <mergeCell ref="J18:J20"/>
    <mergeCell ref="K32:K35"/>
    <mergeCell ref="S72:S73"/>
    <mergeCell ref="Q25:Q27"/>
    <mergeCell ref="R25:R27"/>
    <mergeCell ref="S32:S33"/>
    <mergeCell ref="AB11:AB24"/>
    <mergeCell ref="U11:U24"/>
    <mergeCell ref="Y11:Y24"/>
    <mergeCell ref="Z11:Z24"/>
    <mergeCell ref="AA11:AA24"/>
    <mergeCell ref="V11:V24"/>
    <mergeCell ref="P45:P46"/>
    <mergeCell ref="Q45:Q46"/>
    <mergeCell ref="R45:R46"/>
    <mergeCell ref="S45:S46"/>
    <mergeCell ref="O47:O54"/>
    <mergeCell ref="P47:P54"/>
    <mergeCell ref="Q47:Q54"/>
    <mergeCell ref="R47:R54"/>
    <mergeCell ref="S47:S54"/>
    <mergeCell ref="O55:O56"/>
    <mergeCell ref="P55:P56"/>
    <mergeCell ref="Q55:Q56"/>
    <mergeCell ref="I65:I67"/>
    <mergeCell ref="H68:H71"/>
    <mergeCell ref="I16:I17"/>
    <mergeCell ref="I68:I71"/>
    <mergeCell ref="J68:J69"/>
    <mergeCell ref="J70:J71"/>
    <mergeCell ref="K68:K69"/>
    <mergeCell ref="L68:L69"/>
    <mergeCell ref="K70:K71"/>
    <mergeCell ref="L70:L71"/>
    <mergeCell ref="J72:J73"/>
    <mergeCell ref="J74:J75"/>
    <mergeCell ref="K18:K20"/>
    <mergeCell ref="L18:L20"/>
    <mergeCell ref="M18:M20"/>
    <mergeCell ref="N18:N20"/>
    <mergeCell ref="I22:I24"/>
    <mergeCell ref="I61:I64"/>
    <mergeCell ref="J61:J64"/>
    <mergeCell ref="K61:K64"/>
    <mergeCell ref="L61:L64"/>
    <mergeCell ref="M47:M54"/>
    <mergeCell ref="N47:N54"/>
    <mergeCell ref="M55:M56"/>
    <mergeCell ref="N55:N56"/>
    <mergeCell ref="M70:M71"/>
    <mergeCell ref="N70:N71"/>
    <mergeCell ref="N72:N73"/>
    <mergeCell ref="M72:M73"/>
    <mergeCell ref="H72:H80"/>
    <mergeCell ref="I72:I80"/>
    <mergeCell ref="N45:N46"/>
    <mergeCell ref="G68:G71"/>
    <mergeCell ref="K123:K130"/>
    <mergeCell ref="F68:F71"/>
    <mergeCell ref="Z132:Z137"/>
    <mergeCell ref="D18:D21"/>
    <mergeCell ref="B11:B24"/>
    <mergeCell ref="D22:D24"/>
    <mergeCell ref="D40:D43"/>
    <mergeCell ref="C40:C43"/>
    <mergeCell ref="C47:C54"/>
    <mergeCell ref="C61:C64"/>
    <mergeCell ref="D47:D54"/>
    <mergeCell ref="D61:D64"/>
    <mergeCell ref="U65:U93"/>
    <mergeCell ref="N123:N125"/>
    <mergeCell ref="S18:S20"/>
    <mergeCell ref="I11:I15"/>
    <mergeCell ref="H18:H21"/>
    <mergeCell ref="P22:P23"/>
    <mergeCell ref="Q22:Q23"/>
    <mergeCell ref="R22:R23"/>
    <mergeCell ref="S22:S23"/>
    <mergeCell ref="S25:S27"/>
    <mergeCell ref="J25:J27"/>
    <mergeCell ref="K25:K27"/>
    <mergeCell ref="L25:L27"/>
    <mergeCell ref="M25:M27"/>
    <mergeCell ref="N25:N27"/>
    <mergeCell ref="O25:O27"/>
    <mergeCell ref="P25:P27"/>
    <mergeCell ref="W11:W24"/>
    <mergeCell ref="C32:C33"/>
    <mergeCell ref="A2:AD2"/>
    <mergeCell ref="A3:AD3"/>
    <mergeCell ref="K9:S9"/>
    <mergeCell ref="A9:A10"/>
    <mergeCell ref="AD9:AD10"/>
    <mergeCell ref="B9:B10"/>
    <mergeCell ref="U9:AA9"/>
    <mergeCell ref="C9:C10"/>
    <mergeCell ref="AB9:AC9"/>
    <mergeCell ref="E25:E31"/>
    <mergeCell ref="F25:F31"/>
    <mergeCell ref="D25:D31"/>
    <mergeCell ref="D16:D17"/>
    <mergeCell ref="D55:D60"/>
    <mergeCell ref="D65:D67"/>
    <mergeCell ref="A47:A64"/>
    <mergeCell ref="B47:B64"/>
    <mergeCell ref="C11:C15"/>
    <mergeCell ref="C16:C17"/>
    <mergeCell ref="C18:C21"/>
    <mergeCell ref="C22:C24"/>
    <mergeCell ref="A11:A24"/>
    <mergeCell ref="I25:I31"/>
    <mergeCell ref="H22:H24"/>
    <mergeCell ref="I18:I21"/>
    <mergeCell ref="H16:H17"/>
    <mergeCell ref="T9:T10"/>
    <mergeCell ref="J11:J13"/>
    <mergeCell ref="W47:W64"/>
    <mergeCell ref="AC11:AC24"/>
    <mergeCell ref="N22:N23"/>
    <mergeCell ref="O22:O23"/>
    <mergeCell ref="V186:V258"/>
    <mergeCell ref="W186:W258"/>
    <mergeCell ref="X11:X24"/>
    <mergeCell ref="D9:I9"/>
    <mergeCell ref="G11:G15"/>
    <mergeCell ref="D11:D15"/>
    <mergeCell ref="K11:K15"/>
    <mergeCell ref="G18:G21"/>
    <mergeCell ref="G16:G17"/>
    <mergeCell ref="G22:G24"/>
    <mergeCell ref="F16:F17"/>
    <mergeCell ref="E11:E15"/>
    <mergeCell ref="G25:G31"/>
    <mergeCell ref="H11:H15"/>
    <mergeCell ref="U47:U64"/>
    <mergeCell ref="V47:V64"/>
    <mergeCell ref="E16:E17"/>
    <mergeCell ref="F11:F15"/>
    <mergeCell ref="E18:E21"/>
    <mergeCell ref="F18:F21"/>
    <mergeCell ref="E22:E24"/>
    <mergeCell ref="F22:F24"/>
    <mergeCell ref="E55:E60"/>
    <mergeCell ref="H25:H31"/>
    <mergeCell ref="M11:M13"/>
    <mergeCell ref="N11:N13"/>
    <mergeCell ref="O11:O13"/>
    <mergeCell ref="P11:P13"/>
    <mergeCell ref="Q11:Q13"/>
    <mergeCell ref="R11:R13"/>
    <mergeCell ref="S11:S13"/>
    <mergeCell ref="M22:M23"/>
    <mergeCell ref="D32:D33"/>
    <mergeCell ref="E32:E33"/>
    <mergeCell ref="D34:D35"/>
    <mergeCell ref="E34:E35"/>
    <mergeCell ref="D36:D39"/>
    <mergeCell ref="E36:E39"/>
    <mergeCell ref="C34:C35"/>
    <mergeCell ref="C36:C39"/>
    <mergeCell ref="G34:G35"/>
    <mergeCell ref="F34:F35"/>
    <mergeCell ref="M32:M33"/>
    <mergeCell ref="N32:N33"/>
    <mergeCell ref="O32:O33"/>
    <mergeCell ref="P32:P33"/>
    <mergeCell ref="Q32:Q33"/>
    <mergeCell ref="R32:R33"/>
    <mergeCell ref="R34:R35"/>
    <mergeCell ref="M34:M35"/>
    <mergeCell ref="N34:N35"/>
    <mergeCell ref="O34:O35"/>
    <mergeCell ref="P34:P35"/>
    <mergeCell ref="Q34:Q35"/>
    <mergeCell ref="O45:O46"/>
    <mergeCell ref="E40:E43"/>
    <mergeCell ref="F32:F33"/>
    <mergeCell ref="G32:G33"/>
    <mergeCell ref="H32:H33"/>
    <mergeCell ref="I32:I33"/>
    <mergeCell ref="J32:J33"/>
    <mergeCell ref="L32:L33"/>
    <mergeCell ref="L34:L35"/>
    <mergeCell ref="L36:L39"/>
    <mergeCell ref="K36:K39"/>
    <mergeCell ref="K40:K43"/>
    <mergeCell ref="L41:L43"/>
    <mergeCell ref="F36:F39"/>
    <mergeCell ref="G36:G39"/>
    <mergeCell ref="H36:H39"/>
    <mergeCell ref="I36:I39"/>
    <mergeCell ref="J36:J39"/>
    <mergeCell ref="J34:J35"/>
    <mergeCell ref="I34:I35"/>
    <mergeCell ref="H34:H35"/>
    <mergeCell ref="P61:P64"/>
    <mergeCell ref="Q61:Q64"/>
    <mergeCell ref="D45:D46"/>
    <mergeCell ref="E45:E46"/>
    <mergeCell ref="K45:K46"/>
    <mergeCell ref="L45:L46"/>
    <mergeCell ref="F40:F43"/>
    <mergeCell ref="G40:G43"/>
    <mergeCell ref="H40:H43"/>
    <mergeCell ref="I40:I43"/>
    <mergeCell ref="J41:J43"/>
    <mergeCell ref="F45:F46"/>
    <mergeCell ref="G45:G46"/>
    <mergeCell ref="H45:H46"/>
    <mergeCell ref="I45:I46"/>
    <mergeCell ref="J45:J46"/>
    <mergeCell ref="S34:S35"/>
    <mergeCell ref="M36:M39"/>
    <mergeCell ref="N36:N39"/>
    <mergeCell ref="O36:O39"/>
    <mergeCell ref="P36:P39"/>
    <mergeCell ref="Q36:Q39"/>
    <mergeCell ref="R36:R39"/>
    <mergeCell ref="S36:S39"/>
    <mergeCell ref="M41:M43"/>
    <mergeCell ref="N41:N43"/>
    <mergeCell ref="O41:O43"/>
    <mergeCell ref="P41:P43"/>
    <mergeCell ref="Q41:Q43"/>
    <mergeCell ref="R41:R43"/>
    <mergeCell ref="S41:S43"/>
    <mergeCell ref="M45:M46"/>
    <mergeCell ref="J76:J77"/>
    <mergeCell ref="L74:L75"/>
    <mergeCell ref="R55:R56"/>
    <mergeCell ref="S55:S56"/>
    <mergeCell ref="M57:M60"/>
    <mergeCell ref="N57:N60"/>
    <mergeCell ref="O57:O60"/>
    <mergeCell ref="P57:P60"/>
    <mergeCell ref="Q57:Q60"/>
    <mergeCell ref="R57:R60"/>
    <mergeCell ref="S57:S60"/>
    <mergeCell ref="M61:M64"/>
    <mergeCell ref="N61:N64"/>
    <mergeCell ref="O61:O64"/>
    <mergeCell ref="E47:E54"/>
    <mergeCell ref="F47:F54"/>
    <mergeCell ref="G47:G54"/>
    <mergeCell ref="H47:H54"/>
    <mergeCell ref="I47:I54"/>
    <mergeCell ref="J47:J54"/>
    <mergeCell ref="J55:J56"/>
    <mergeCell ref="J57:J60"/>
    <mergeCell ref="K47:K54"/>
    <mergeCell ref="L47:L54"/>
    <mergeCell ref="K55:K56"/>
    <mergeCell ref="L55:L56"/>
    <mergeCell ref="K57:K60"/>
    <mergeCell ref="L57:L60"/>
    <mergeCell ref="E61:E64"/>
    <mergeCell ref="F61:F64"/>
    <mergeCell ref="G61:G64"/>
    <mergeCell ref="H61:H64"/>
    <mergeCell ref="O86:O87"/>
    <mergeCell ref="P86:P87"/>
    <mergeCell ref="Q86:Q87"/>
    <mergeCell ref="R86:R87"/>
    <mergeCell ref="P76:P77"/>
    <mergeCell ref="Q76:Q77"/>
    <mergeCell ref="R76:R77"/>
    <mergeCell ref="S76:S77"/>
    <mergeCell ref="M78:M79"/>
    <mergeCell ref="N78:N79"/>
    <mergeCell ref="R61:R64"/>
    <mergeCell ref="S61:S64"/>
    <mergeCell ref="J65:J66"/>
    <mergeCell ref="K65:K66"/>
    <mergeCell ref="L65:L66"/>
    <mergeCell ref="M65:M66"/>
    <mergeCell ref="N65:N66"/>
    <mergeCell ref="O65:O66"/>
    <mergeCell ref="P65:P66"/>
    <mergeCell ref="Q65:Q66"/>
    <mergeCell ref="R65:R66"/>
    <mergeCell ref="S65:S66"/>
    <mergeCell ref="M68:M69"/>
    <mergeCell ref="N68:N69"/>
    <mergeCell ref="O68:O69"/>
    <mergeCell ref="P68:P69"/>
    <mergeCell ref="Q68:Q69"/>
    <mergeCell ref="R68:R69"/>
    <mergeCell ref="S68:S69"/>
    <mergeCell ref="R72:R73"/>
    <mergeCell ref="Q72:Q73"/>
    <mergeCell ref="P72:P73"/>
    <mergeCell ref="O70:O71"/>
    <mergeCell ref="P70:P71"/>
    <mergeCell ref="Q70:Q71"/>
    <mergeCell ref="R70:R71"/>
    <mergeCell ref="S70:S71"/>
    <mergeCell ref="K72:K73"/>
    <mergeCell ref="L72:L73"/>
    <mergeCell ref="K74:K75"/>
    <mergeCell ref="K76:K77"/>
    <mergeCell ref="L76:L77"/>
    <mergeCell ref="K78:K79"/>
    <mergeCell ref="L78:L79"/>
    <mergeCell ref="M74:M75"/>
    <mergeCell ref="N74:N75"/>
    <mergeCell ref="O74:O75"/>
    <mergeCell ref="P74:P75"/>
    <mergeCell ref="Q74:Q75"/>
    <mergeCell ref="R74:R75"/>
    <mergeCell ref="S74:S75"/>
    <mergeCell ref="M76:M77"/>
    <mergeCell ref="N76:N77"/>
    <mergeCell ref="O76:O77"/>
    <mergeCell ref="O72:O73"/>
    <mergeCell ref="C81:C83"/>
    <mergeCell ref="D81:D83"/>
    <mergeCell ref="E81:E83"/>
    <mergeCell ref="F81:F83"/>
    <mergeCell ref="G81:G83"/>
    <mergeCell ref="H81:H83"/>
    <mergeCell ref="I81:I83"/>
    <mergeCell ref="J81:J83"/>
    <mergeCell ref="K81:K83"/>
    <mergeCell ref="L81:L83"/>
    <mergeCell ref="M81:M83"/>
    <mergeCell ref="N81:N83"/>
    <mergeCell ref="O81:O83"/>
    <mergeCell ref="P81:P83"/>
    <mergeCell ref="Q81:Q83"/>
    <mergeCell ref="R81:R83"/>
    <mergeCell ref="S81:S83"/>
    <mergeCell ref="S86:S87"/>
    <mergeCell ref="J84:J85"/>
    <mergeCell ref="K84:K85"/>
    <mergeCell ref="L84:L85"/>
    <mergeCell ref="M84:M85"/>
    <mergeCell ref="N84:N85"/>
    <mergeCell ref="O84:O85"/>
    <mergeCell ref="P84:P85"/>
    <mergeCell ref="Q84:Q85"/>
    <mergeCell ref="R84:R85"/>
    <mergeCell ref="O78:O79"/>
    <mergeCell ref="J78:J79"/>
    <mergeCell ref="J88:J89"/>
    <mergeCell ref="K88:K89"/>
    <mergeCell ref="L88:L89"/>
    <mergeCell ref="M88:M89"/>
    <mergeCell ref="N88:N89"/>
    <mergeCell ref="O88:O89"/>
    <mergeCell ref="P88:P89"/>
    <mergeCell ref="Q88:Q89"/>
    <mergeCell ref="R88:R89"/>
    <mergeCell ref="S88:S89"/>
    <mergeCell ref="P78:P79"/>
    <mergeCell ref="Q78:Q79"/>
    <mergeCell ref="R78:R79"/>
    <mergeCell ref="S78:S79"/>
    <mergeCell ref="S84:S85"/>
    <mergeCell ref="J86:J87"/>
    <mergeCell ref="K86:K87"/>
    <mergeCell ref="L86:L87"/>
    <mergeCell ref="M86:M87"/>
    <mergeCell ref="N86:N87"/>
    <mergeCell ref="C90:C91"/>
    <mergeCell ref="C92:C93"/>
    <mergeCell ref="D90:D91"/>
    <mergeCell ref="E90:E91"/>
    <mergeCell ref="D92:D93"/>
    <mergeCell ref="E92:E93"/>
    <mergeCell ref="F90:F91"/>
    <mergeCell ref="G90:G91"/>
    <mergeCell ref="H90:H91"/>
    <mergeCell ref="I90:I91"/>
    <mergeCell ref="J90:J91"/>
    <mergeCell ref="F92:F93"/>
    <mergeCell ref="G92:G93"/>
    <mergeCell ref="H92:H93"/>
    <mergeCell ref="I92:I93"/>
    <mergeCell ref="J92:J93"/>
    <mergeCell ref="K90:K91"/>
    <mergeCell ref="R111:R115"/>
    <mergeCell ref="S111:S115"/>
    <mergeCell ref="L90:L91"/>
    <mergeCell ref="K92:K93"/>
    <mergeCell ref="L92:L93"/>
    <mergeCell ref="M90:M91"/>
    <mergeCell ref="N90:N91"/>
    <mergeCell ref="F94:F101"/>
    <mergeCell ref="S90:S91"/>
    <mergeCell ref="M92:M93"/>
    <mergeCell ref="N92:N93"/>
    <mergeCell ref="O92:O93"/>
    <mergeCell ref="P92:P93"/>
    <mergeCell ref="Q92:Q93"/>
    <mergeCell ref="R92:R93"/>
    <mergeCell ref="S92:S93"/>
    <mergeCell ref="S94:S98"/>
    <mergeCell ref="J99:J101"/>
    <mergeCell ref="K99:K101"/>
    <mergeCell ref="L99:L101"/>
    <mergeCell ref="M99:M101"/>
    <mergeCell ref="N99:N101"/>
    <mergeCell ref="O99:O101"/>
    <mergeCell ref="P99:P101"/>
    <mergeCell ref="Q99:Q101"/>
    <mergeCell ref="R99:R101"/>
    <mergeCell ref="S99:S101"/>
    <mergeCell ref="J94:J98"/>
    <mergeCell ref="K94:K98"/>
    <mergeCell ref="L94:L98"/>
    <mergeCell ref="M94:M98"/>
    <mergeCell ref="N94:N98"/>
    <mergeCell ref="R104:R107"/>
    <mergeCell ref="S104:S107"/>
    <mergeCell ref="M104:M107"/>
    <mergeCell ref="N104:N107"/>
    <mergeCell ref="E108:E110"/>
    <mergeCell ref="F108:F110"/>
    <mergeCell ref="G108:G110"/>
    <mergeCell ref="H108:H110"/>
    <mergeCell ref="I108:I110"/>
    <mergeCell ref="J108:J110"/>
    <mergeCell ref="K108:K110"/>
    <mergeCell ref="O90:O91"/>
    <mergeCell ref="P90:P91"/>
    <mergeCell ref="Q90:Q91"/>
    <mergeCell ref="O108:O110"/>
    <mergeCell ref="P108:P110"/>
    <mergeCell ref="Q108:Q110"/>
    <mergeCell ref="R108:R110"/>
    <mergeCell ref="S108:S110"/>
    <mergeCell ref="O94:O98"/>
    <mergeCell ref="P94:P98"/>
    <mergeCell ref="R90:R91"/>
    <mergeCell ref="H94:H101"/>
    <mergeCell ref="I94:I101"/>
    <mergeCell ref="Q94:Q98"/>
    <mergeCell ref="R94:R98"/>
    <mergeCell ref="E111:E115"/>
    <mergeCell ref="L108:L110"/>
    <mergeCell ref="M108:M110"/>
    <mergeCell ref="N108:N110"/>
    <mergeCell ref="F111:F115"/>
    <mergeCell ref="D104:D107"/>
    <mergeCell ref="E104:E107"/>
    <mergeCell ref="F104:F107"/>
    <mergeCell ref="G104:G107"/>
    <mergeCell ref="H104:H107"/>
    <mergeCell ref="I104:I107"/>
    <mergeCell ref="J104:J107"/>
    <mergeCell ref="K104:K107"/>
    <mergeCell ref="L104:L107"/>
    <mergeCell ref="O104:O107"/>
    <mergeCell ref="P104:P107"/>
    <mergeCell ref="Q104:Q107"/>
    <mergeCell ref="G111:G115"/>
    <mergeCell ref="H111:H115"/>
    <mergeCell ref="I111:I115"/>
    <mergeCell ref="J111:J115"/>
    <mergeCell ref="K111:K115"/>
    <mergeCell ref="L111:L115"/>
    <mergeCell ref="M111:M115"/>
    <mergeCell ref="N111:N115"/>
    <mergeCell ref="O111:O115"/>
    <mergeCell ref="P111:P115"/>
    <mergeCell ref="Q111:Q115"/>
    <mergeCell ref="J200:J201"/>
    <mergeCell ref="K200:K201"/>
    <mergeCell ref="L200:L201"/>
    <mergeCell ref="M200:M201"/>
    <mergeCell ref="N200:N201"/>
    <mergeCell ref="O200:O201"/>
    <mergeCell ref="P200:P201"/>
    <mergeCell ref="Q200:Q201"/>
    <mergeCell ref="R200:R201"/>
    <mergeCell ref="S200:S201"/>
    <mergeCell ref="E116:E122"/>
    <mergeCell ref="F116:F122"/>
    <mergeCell ref="G116:G122"/>
    <mergeCell ref="H116:H122"/>
    <mergeCell ref="I116:I122"/>
    <mergeCell ref="J116:J122"/>
    <mergeCell ref="K116:K122"/>
    <mergeCell ref="L116:L122"/>
    <mergeCell ref="M116:M122"/>
    <mergeCell ref="N116:N122"/>
    <mergeCell ref="O116:O122"/>
    <mergeCell ref="P116:P122"/>
    <mergeCell ref="Q116:Q122"/>
    <mergeCell ref="R116:R122"/>
    <mergeCell ref="S116:S122"/>
    <mergeCell ref="G138:G147"/>
    <mergeCell ref="F132:F137"/>
    <mergeCell ref="G132:G137"/>
    <mergeCell ref="E128:E130"/>
    <mergeCell ref="F128:F130"/>
    <mergeCell ref="G128:G130"/>
    <mergeCell ref="H128:H130"/>
  </mergeCells>
  <pageMargins left="0.7" right="0.7" top="0.75" bottom="0.75" header="0.3" footer="0.3"/>
  <pageSetup paperSize="5" orientation="portrait" r:id="rId1"/>
  <ignoredErrors>
    <ignoredError sqref="O169 O166" twoDigitTextYear="1"/>
    <ignoredError sqref="G34"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AE25"/>
  <sheetViews>
    <sheetView topLeftCell="J1" zoomScale="90" zoomScaleNormal="90" workbookViewId="0">
      <selection activeCell="T14" sqref="T14"/>
    </sheetView>
  </sheetViews>
  <sheetFormatPr baseColWidth="10" defaultColWidth="10.85546875" defaultRowHeight="15" x14ac:dyDescent="0.25"/>
  <cols>
    <col min="1" max="1" width="9.42578125" style="1" customWidth="1"/>
    <col min="2" max="2" width="26.5703125" style="16" customWidth="1"/>
    <col min="3" max="3" width="4.7109375" style="16" customWidth="1"/>
    <col min="4" max="4" width="26.7109375" style="16" customWidth="1"/>
    <col min="5" max="5" width="25" style="16" customWidth="1"/>
    <col min="6" max="6" width="10.42578125" style="1" customWidth="1"/>
    <col min="7" max="7" width="8.42578125" style="1" customWidth="1"/>
    <col min="8" max="8" width="6.42578125" style="1" customWidth="1"/>
    <col min="9" max="9" width="7.85546875" style="1" customWidth="1"/>
    <col min="10" max="10" width="5" style="1" customWidth="1"/>
    <col min="11" max="11" width="30.42578125" style="16" customWidth="1"/>
    <col min="12" max="12" width="31.42578125" style="16" customWidth="1"/>
    <col min="13" max="13" width="4.28515625" style="16" customWidth="1"/>
    <col min="14" max="14" width="8.140625" style="1" customWidth="1"/>
    <col min="15" max="15" width="6.85546875" style="1" customWidth="1"/>
    <col min="16" max="16" width="5.5703125" style="2" customWidth="1"/>
    <col min="17" max="17" width="8.7109375" style="1" customWidth="1"/>
    <col min="18" max="18" width="9" style="1" customWidth="1"/>
    <col min="19" max="19" width="8" style="1" customWidth="1"/>
    <col min="20" max="20" width="46.5703125" style="16" customWidth="1"/>
    <col min="21" max="21" width="9.42578125" style="1" customWidth="1"/>
    <col min="22" max="22" width="8.42578125" style="1" customWidth="1"/>
    <col min="23" max="23" width="7.140625" style="1" customWidth="1"/>
    <col min="24" max="24" width="9.7109375" style="1" customWidth="1"/>
    <col min="25" max="25" width="10.85546875" style="1" customWidth="1"/>
    <col min="26" max="26" width="8.28515625" style="1" customWidth="1"/>
    <col min="27" max="27" width="9.42578125" style="1" customWidth="1"/>
    <col min="28" max="28" width="11.28515625" style="1" customWidth="1"/>
    <col min="29" max="29" width="9.42578125" style="1" customWidth="1"/>
    <col min="30" max="30" width="17.7109375" style="1" customWidth="1"/>
    <col min="31" max="16384" width="10.85546875" style="1"/>
  </cols>
  <sheetData>
    <row r="2" spans="1:30" ht="15" customHeight="1" x14ac:dyDescent="0.25">
      <c r="A2" s="251" t="s">
        <v>1297</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row>
    <row r="3" spans="1:30" ht="15" customHeight="1" x14ac:dyDescent="0.25">
      <c r="A3" s="251" t="s">
        <v>1292</v>
      </c>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row>
    <row r="4" spans="1:30" ht="15" customHeight="1" x14ac:dyDescent="0.2">
      <c r="A4" s="42"/>
      <c r="B4" s="15"/>
      <c r="C4" s="53"/>
      <c r="D4" s="50" t="s">
        <v>1037</v>
      </c>
      <c r="E4" s="307" t="s">
        <v>996</v>
      </c>
      <c r="F4" s="307"/>
      <c r="G4" s="307"/>
      <c r="H4" s="307"/>
      <c r="I4" s="307"/>
      <c r="J4" s="307"/>
      <c r="K4" s="307"/>
      <c r="L4" s="38"/>
      <c r="M4" s="38"/>
      <c r="N4" s="38"/>
      <c r="O4" s="38"/>
      <c r="P4" s="38"/>
      <c r="Q4" s="38"/>
      <c r="R4" s="38"/>
      <c r="S4" s="63"/>
      <c r="T4" s="132"/>
    </row>
    <row r="5" spans="1:30" ht="19.5" customHeight="1" x14ac:dyDescent="0.2">
      <c r="A5" s="42"/>
      <c r="B5" s="15"/>
      <c r="C5" s="42"/>
      <c r="D5" s="32" t="s">
        <v>1</v>
      </c>
      <c r="E5" s="330" t="s">
        <v>16</v>
      </c>
      <c r="F5" s="330"/>
      <c r="G5" s="330"/>
      <c r="H5" s="330"/>
      <c r="I5" s="330"/>
      <c r="J5" s="330"/>
      <c r="K5" s="330"/>
      <c r="L5" s="38"/>
      <c r="M5" s="38"/>
      <c r="N5" s="38"/>
      <c r="O5" s="38"/>
      <c r="P5" s="38"/>
      <c r="Q5" s="38"/>
      <c r="R5" s="38"/>
      <c r="S5" s="63"/>
      <c r="T5" s="132"/>
    </row>
    <row r="6" spans="1:30" ht="19.5" customHeight="1" x14ac:dyDescent="0.2">
      <c r="A6" s="47"/>
      <c r="B6" s="15"/>
      <c r="C6" s="42"/>
      <c r="D6" s="32" t="s">
        <v>110</v>
      </c>
      <c r="E6" s="330" t="s">
        <v>17</v>
      </c>
      <c r="F6" s="330"/>
      <c r="G6" s="330"/>
      <c r="H6" s="330"/>
      <c r="I6" s="330"/>
      <c r="J6" s="330"/>
      <c r="K6" s="330"/>
      <c r="L6" s="38"/>
      <c r="M6" s="38"/>
      <c r="N6" s="38"/>
      <c r="O6" s="38"/>
      <c r="P6" s="38"/>
      <c r="Q6" s="38"/>
      <c r="R6" s="38"/>
      <c r="S6" s="63"/>
      <c r="T6" s="132"/>
    </row>
    <row r="7" spans="1:30" ht="62.25" customHeight="1" x14ac:dyDescent="0.2">
      <c r="A7" s="37"/>
      <c r="B7" s="15"/>
      <c r="C7" s="55"/>
      <c r="D7" s="65" t="s">
        <v>499</v>
      </c>
      <c r="E7" s="330" t="s">
        <v>1994</v>
      </c>
      <c r="F7" s="330"/>
      <c r="G7" s="330"/>
      <c r="H7" s="330"/>
      <c r="I7" s="330"/>
      <c r="J7" s="330"/>
      <c r="K7" s="330"/>
      <c r="L7" s="330"/>
      <c r="M7" s="330"/>
      <c r="N7" s="330"/>
      <c r="O7" s="330"/>
      <c r="P7" s="330"/>
      <c r="Q7" s="330"/>
      <c r="R7" s="330"/>
      <c r="S7" s="330"/>
      <c r="T7" s="221"/>
    </row>
    <row r="9" spans="1:30" ht="15" customHeight="1" x14ac:dyDescent="0.25">
      <c r="A9" s="381" t="s">
        <v>223</v>
      </c>
      <c r="B9" s="381" t="s">
        <v>14</v>
      </c>
      <c r="C9" s="381" t="s">
        <v>453</v>
      </c>
      <c r="D9" s="385" t="s">
        <v>7</v>
      </c>
      <c r="E9" s="386"/>
      <c r="F9" s="386"/>
      <c r="G9" s="386"/>
      <c r="H9" s="386"/>
      <c r="I9" s="386"/>
      <c r="J9" s="383" t="s">
        <v>1090</v>
      </c>
      <c r="K9" s="382" t="s">
        <v>8</v>
      </c>
      <c r="L9" s="382"/>
      <c r="M9" s="382"/>
      <c r="N9" s="382"/>
      <c r="O9" s="382"/>
      <c r="P9" s="382"/>
      <c r="Q9" s="382"/>
      <c r="R9" s="382"/>
      <c r="S9" s="382"/>
      <c r="T9" s="331" t="s">
        <v>1298</v>
      </c>
      <c r="U9" s="322" t="s">
        <v>1277</v>
      </c>
      <c r="V9" s="322"/>
      <c r="W9" s="322"/>
      <c r="X9" s="322"/>
      <c r="Y9" s="322"/>
      <c r="Z9" s="322"/>
      <c r="AA9" s="322"/>
      <c r="AB9" s="328" t="s">
        <v>494</v>
      </c>
      <c r="AC9" s="329"/>
      <c r="AD9" s="387" t="s">
        <v>5</v>
      </c>
    </row>
    <row r="10" spans="1:30" ht="99" customHeight="1" x14ac:dyDescent="0.25">
      <c r="A10" s="381"/>
      <c r="B10" s="381"/>
      <c r="C10" s="381"/>
      <c r="D10" s="28" t="s">
        <v>9</v>
      </c>
      <c r="E10" s="28" t="s">
        <v>10</v>
      </c>
      <c r="F10" s="29" t="s">
        <v>12</v>
      </c>
      <c r="G10" s="29" t="s">
        <v>13</v>
      </c>
      <c r="H10" s="27" t="s">
        <v>0</v>
      </c>
      <c r="I10" s="111" t="s">
        <v>458</v>
      </c>
      <c r="J10" s="384"/>
      <c r="K10" s="28" t="s">
        <v>11</v>
      </c>
      <c r="L10" s="28" t="s">
        <v>10</v>
      </c>
      <c r="M10" s="27" t="s">
        <v>1288</v>
      </c>
      <c r="N10" s="27" t="s">
        <v>0</v>
      </c>
      <c r="O10" s="27" t="s">
        <v>15</v>
      </c>
      <c r="P10" s="27" t="s">
        <v>6</v>
      </c>
      <c r="Q10" s="27" t="s">
        <v>501</v>
      </c>
      <c r="R10" s="27" t="s">
        <v>459</v>
      </c>
      <c r="S10" s="111" t="s">
        <v>458</v>
      </c>
      <c r="T10" s="332"/>
      <c r="U10" s="30" t="s">
        <v>457</v>
      </c>
      <c r="V10" s="30" t="s">
        <v>2</v>
      </c>
      <c r="W10" s="30" t="s">
        <v>3</v>
      </c>
      <c r="X10" s="30" t="s">
        <v>460</v>
      </c>
      <c r="Y10" s="30" t="s">
        <v>461</v>
      </c>
      <c r="Z10" s="30" t="s">
        <v>4</v>
      </c>
      <c r="AA10" s="30" t="s">
        <v>462</v>
      </c>
      <c r="AB10" s="31" t="s">
        <v>495</v>
      </c>
      <c r="AC10" s="31" t="s">
        <v>496</v>
      </c>
      <c r="AD10" s="387"/>
    </row>
    <row r="11" spans="1:30" s="82" customFormat="1" ht="72" x14ac:dyDescent="0.25">
      <c r="A11" s="437" t="s">
        <v>19</v>
      </c>
      <c r="B11" s="220" t="s">
        <v>1239</v>
      </c>
      <c r="C11" s="213">
        <v>93</v>
      </c>
      <c r="D11" s="220" t="s">
        <v>1235</v>
      </c>
      <c r="E11" s="220" t="s">
        <v>1236</v>
      </c>
      <c r="F11" s="215">
        <v>0</v>
      </c>
      <c r="G11" s="214">
        <v>1</v>
      </c>
      <c r="H11" s="215" t="s">
        <v>454</v>
      </c>
      <c r="I11" s="214">
        <v>0</v>
      </c>
      <c r="J11" s="216">
        <v>288</v>
      </c>
      <c r="K11" s="220" t="s">
        <v>1237</v>
      </c>
      <c r="L11" s="220" t="s">
        <v>1995</v>
      </c>
      <c r="M11" s="215" t="s">
        <v>1285</v>
      </c>
      <c r="N11" s="215" t="s">
        <v>454</v>
      </c>
      <c r="O11" s="215"/>
      <c r="P11" s="215">
        <v>0.15</v>
      </c>
      <c r="Q11" s="215">
        <v>0</v>
      </c>
      <c r="R11" s="214">
        <v>1</v>
      </c>
      <c r="S11" s="219">
        <v>0</v>
      </c>
      <c r="T11" s="218" t="s">
        <v>1777</v>
      </c>
      <c r="U11" s="403">
        <v>7739862</v>
      </c>
      <c r="V11" s="403">
        <v>370000</v>
      </c>
      <c r="W11" s="403"/>
      <c r="X11" s="403">
        <v>7369862</v>
      </c>
      <c r="Y11" s="403"/>
      <c r="Z11" s="403"/>
      <c r="AA11" s="403"/>
      <c r="AB11" s="306">
        <v>38424793</v>
      </c>
      <c r="AC11" s="440" t="s">
        <v>1104</v>
      </c>
      <c r="AD11" s="388" t="s">
        <v>748</v>
      </c>
    </row>
    <row r="12" spans="1:30" ht="84" x14ac:dyDescent="0.25">
      <c r="A12" s="437"/>
      <c r="B12" s="420" t="s">
        <v>1240</v>
      </c>
      <c r="C12" s="297">
        <v>94</v>
      </c>
      <c r="D12" s="420" t="s">
        <v>870</v>
      </c>
      <c r="E12" s="420" t="s">
        <v>871</v>
      </c>
      <c r="F12" s="404">
        <v>68891</v>
      </c>
      <c r="G12" s="327" t="s">
        <v>1275</v>
      </c>
      <c r="H12" s="404" t="s">
        <v>456</v>
      </c>
      <c r="I12" s="327" t="s">
        <v>1276</v>
      </c>
      <c r="J12" s="408">
        <v>289</v>
      </c>
      <c r="K12" s="420" t="s">
        <v>872</v>
      </c>
      <c r="L12" s="420" t="s">
        <v>873</v>
      </c>
      <c r="M12" s="404" t="s">
        <v>1285</v>
      </c>
      <c r="N12" s="404" t="s">
        <v>454</v>
      </c>
      <c r="O12" s="404" t="s">
        <v>478</v>
      </c>
      <c r="P12" s="404">
        <v>0.35</v>
      </c>
      <c r="Q12" s="404">
        <v>11598</v>
      </c>
      <c r="R12" s="327" t="s">
        <v>523</v>
      </c>
      <c r="S12" s="439" t="s">
        <v>747</v>
      </c>
      <c r="T12" s="218" t="s">
        <v>1996</v>
      </c>
      <c r="U12" s="435"/>
      <c r="V12" s="435"/>
      <c r="W12" s="435"/>
      <c r="X12" s="435"/>
      <c r="Y12" s="435"/>
      <c r="Z12" s="435"/>
      <c r="AA12" s="435"/>
      <c r="AB12" s="435"/>
      <c r="AC12" s="441"/>
      <c r="AD12" s="388"/>
    </row>
    <row r="13" spans="1:30" s="82" customFormat="1" ht="20.100000000000001" customHeight="1" x14ac:dyDescent="0.25">
      <c r="A13" s="437"/>
      <c r="B13" s="420"/>
      <c r="C13" s="297"/>
      <c r="D13" s="420"/>
      <c r="E13" s="420"/>
      <c r="F13" s="404"/>
      <c r="G13" s="327"/>
      <c r="H13" s="404"/>
      <c r="I13" s="327"/>
      <c r="J13" s="408"/>
      <c r="K13" s="420"/>
      <c r="L13" s="300"/>
      <c r="M13" s="404"/>
      <c r="N13" s="404"/>
      <c r="O13" s="404"/>
      <c r="P13" s="404"/>
      <c r="Q13" s="404"/>
      <c r="R13" s="327"/>
      <c r="S13" s="439"/>
      <c r="T13" s="223" t="s">
        <v>1778</v>
      </c>
      <c r="U13" s="435"/>
      <c r="V13" s="435"/>
      <c r="W13" s="435"/>
      <c r="X13" s="435"/>
      <c r="Y13" s="435"/>
      <c r="Z13" s="435"/>
      <c r="AA13" s="435"/>
      <c r="AB13" s="435"/>
      <c r="AC13" s="441"/>
      <c r="AD13" s="388"/>
    </row>
    <row r="14" spans="1:30" ht="72" x14ac:dyDescent="0.25">
      <c r="A14" s="437"/>
      <c r="B14" s="420" t="s">
        <v>1241</v>
      </c>
      <c r="C14" s="297">
        <v>95</v>
      </c>
      <c r="D14" s="420" t="s">
        <v>874</v>
      </c>
      <c r="E14" s="420" t="s">
        <v>413</v>
      </c>
      <c r="F14" s="404">
        <v>3569</v>
      </c>
      <c r="G14" s="327" t="s">
        <v>524</v>
      </c>
      <c r="H14" s="404" t="s">
        <v>454</v>
      </c>
      <c r="I14" s="327" t="s">
        <v>746</v>
      </c>
      <c r="J14" s="408">
        <v>290</v>
      </c>
      <c r="K14" s="420" t="s">
        <v>429</v>
      </c>
      <c r="L14" s="420" t="s">
        <v>414</v>
      </c>
      <c r="M14" s="404" t="s">
        <v>1285</v>
      </c>
      <c r="N14" s="404" t="s">
        <v>454</v>
      </c>
      <c r="O14" s="404" t="s">
        <v>478</v>
      </c>
      <c r="P14" s="404">
        <v>0.25</v>
      </c>
      <c r="Q14" s="404">
        <v>3569</v>
      </c>
      <c r="R14" s="327" t="s">
        <v>524</v>
      </c>
      <c r="S14" s="439" t="s">
        <v>746</v>
      </c>
      <c r="T14" s="218" t="s">
        <v>1997</v>
      </c>
      <c r="U14" s="435"/>
      <c r="V14" s="435"/>
      <c r="W14" s="435"/>
      <c r="X14" s="435"/>
      <c r="Y14" s="435"/>
      <c r="Z14" s="435"/>
      <c r="AA14" s="435"/>
      <c r="AB14" s="435"/>
      <c r="AC14" s="441"/>
      <c r="AD14" s="388"/>
    </row>
    <row r="15" spans="1:30" s="82" customFormat="1" ht="20.100000000000001" customHeight="1" x14ac:dyDescent="0.25">
      <c r="A15" s="437"/>
      <c r="B15" s="420"/>
      <c r="C15" s="297"/>
      <c r="D15" s="420"/>
      <c r="E15" s="420"/>
      <c r="F15" s="404"/>
      <c r="G15" s="327"/>
      <c r="H15" s="404"/>
      <c r="I15" s="327"/>
      <c r="J15" s="408"/>
      <c r="K15" s="420"/>
      <c r="L15" s="300"/>
      <c r="M15" s="404"/>
      <c r="N15" s="404"/>
      <c r="O15" s="404"/>
      <c r="P15" s="404"/>
      <c r="Q15" s="404"/>
      <c r="R15" s="327"/>
      <c r="S15" s="439"/>
      <c r="T15" s="223" t="s">
        <v>1779</v>
      </c>
      <c r="U15" s="435"/>
      <c r="V15" s="435"/>
      <c r="W15" s="435"/>
      <c r="X15" s="435"/>
      <c r="Y15" s="435"/>
      <c r="Z15" s="435"/>
      <c r="AA15" s="435"/>
      <c r="AB15" s="435"/>
      <c r="AC15" s="441"/>
      <c r="AD15" s="388"/>
    </row>
    <row r="16" spans="1:30" ht="84" x14ac:dyDescent="0.25">
      <c r="A16" s="437"/>
      <c r="B16" s="416" t="s">
        <v>1238</v>
      </c>
      <c r="C16" s="297">
        <v>96</v>
      </c>
      <c r="D16" s="416" t="s">
        <v>875</v>
      </c>
      <c r="E16" s="416" t="s">
        <v>876</v>
      </c>
      <c r="F16" s="404">
        <v>0</v>
      </c>
      <c r="G16" s="404">
        <v>20</v>
      </c>
      <c r="H16" s="404" t="s">
        <v>454</v>
      </c>
      <c r="I16" s="404">
        <v>2</v>
      </c>
      <c r="J16" s="408">
        <v>291</v>
      </c>
      <c r="K16" s="420" t="s">
        <v>877</v>
      </c>
      <c r="L16" s="420" t="s">
        <v>415</v>
      </c>
      <c r="M16" s="404" t="s">
        <v>1285</v>
      </c>
      <c r="N16" s="404" t="s">
        <v>454</v>
      </c>
      <c r="O16" s="404" t="s">
        <v>479</v>
      </c>
      <c r="P16" s="436">
        <v>0.05</v>
      </c>
      <c r="Q16" s="404">
        <v>0</v>
      </c>
      <c r="R16" s="404">
        <v>5</v>
      </c>
      <c r="S16" s="404">
        <v>1</v>
      </c>
      <c r="T16" s="217" t="s">
        <v>1993</v>
      </c>
      <c r="U16" s="435"/>
      <c r="V16" s="435"/>
      <c r="W16" s="435"/>
      <c r="X16" s="435"/>
      <c r="Y16" s="435"/>
      <c r="Z16" s="435"/>
      <c r="AA16" s="435"/>
      <c r="AB16" s="435"/>
      <c r="AC16" s="441"/>
      <c r="AD16" s="388"/>
    </row>
    <row r="17" spans="1:31" s="82" customFormat="1" ht="20.100000000000001" customHeight="1" x14ac:dyDescent="0.25">
      <c r="A17" s="437"/>
      <c r="B17" s="416"/>
      <c r="C17" s="297"/>
      <c r="D17" s="416"/>
      <c r="E17" s="416"/>
      <c r="F17" s="404"/>
      <c r="G17" s="404"/>
      <c r="H17" s="404"/>
      <c r="I17" s="404"/>
      <c r="J17" s="408"/>
      <c r="K17" s="420"/>
      <c r="L17" s="300"/>
      <c r="M17" s="404"/>
      <c r="N17" s="404"/>
      <c r="O17" s="404"/>
      <c r="P17" s="436"/>
      <c r="Q17" s="404"/>
      <c r="R17" s="404"/>
      <c r="S17" s="404"/>
      <c r="T17" s="224" t="s">
        <v>1780</v>
      </c>
      <c r="U17" s="435"/>
      <c r="V17" s="435"/>
      <c r="W17" s="435"/>
      <c r="X17" s="435"/>
      <c r="Y17" s="435"/>
      <c r="Z17" s="435"/>
      <c r="AA17" s="435"/>
      <c r="AB17" s="435"/>
      <c r="AC17" s="441"/>
      <c r="AD17" s="388"/>
    </row>
    <row r="18" spans="1:31" s="82" customFormat="1" ht="48" x14ac:dyDescent="0.25">
      <c r="A18" s="437"/>
      <c r="B18" s="416"/>
      <c r="C18" s="297"/>
      <c r="D18" s="416"/>
      <c r="E18" s="416"/>
      <c r="F18" s="404"/>
      <c r="G18" s="404"/>
      <c r="H18" s="404"/>
      <c r="I18" s="404"/>
      <c r="J18" s="216">
        <v>292</v>
      </c>
      <c r="K18" s="220" t="s">
        <v>878</v>
      </c>
      <c r="L18" s="220" t="s">
        <v>412</v>
      </c>
      <c r="M18" s="215" t="s">
        <v>1285</v>
      </c>
      <c r="N18" s="215" t="s">
        <v>454</v>
      </c>
      <c r="O18" s="215" t="s">
        <v>479</v>
      </c>
      <c r="P18" s="222">
        <v>0.05</v>
      </c>
      <c r="Q18" s="215">
        <v>0</v>
      </c>
      <c r="R18" s="215">
        <v>3</v>
      </c>
      <c r="S18" s="215">
        <v>0</v>
      </c>
      <c r="T18" s="217" t="s">
        <v>1781</v>
      </c>
      <c r="U18" s="435"/>
      <c r="V18" s="435"/>
      <c r="W18" s="435"/>
      <c r="X18" s="435"/>
      <c r="Y18" s="435"/>
      <c r="Z18" s="435"/>
      <c r="AA18" s="435"/>
      <c r="AB18" s="435"/>
      <c r="AC18" s="441"/>
      <c r="AD18" s="388"/>
    </row>
    <row r="19" spans="1:31" x14ac:dyDescent="0.25">
      <c r="U19" s="67">
        <f>SUM(U11)</f>
        <v>7739862</v>
      </c>
      <c r="V19" s="67">
        <f>SUM(V11)</f>
        <v>370000</v>
      </c>
      <c r="W19" s="67">
        <f>SUM(W12)</f>
        <v>0</v>
      </c>
      <c r="X19" s="67">
        <f>SUM(X11)</f>
        <v>7369862</v>
      </c>
      <c r="Y19" s="67">
        <f>SUM(Y12)</f>
        <v>0</v>
      </c>
      <c r="Z19" s="67">
        <f>SUM(Z12)</f>
        <v>0</v>
      </c>
      <c r="AA19" s="67">
        <f>SUM(AA12)</f>
        <v>0</v>
      </c>
      <c r="AB19" s="67">
        <f>SUM(AB11)</f>
        <v>38424793</v>
      </c>
      <c r="AC19" s="67">
        <f>SUM(AC11)</f>
        <v>0</v>
      </c>
    </row>
    <row r="21" spans="1:31" x14ac:dyDescent="0.25">
      <c r="U21" s="67">
        <v>7739862</v>
      </c>
      <c r="V21" s="67">
        <v>370000</v>
      </c>
      <c r="W21" s="67">
        <v>0</v>
      </c>
      <c r="X21" s="67">
        <v>7369862</v>
      </c>
      <c r="Y21" s="67">
        <v>0</v>
      </c>
      <c r="Z21" s="67">
        <v>0</v>
      </c>
      <c r="AA21" s="67">
        <v>0</v>
      </c>
      <c r="AB21" s="67">
        <v>38424793</v>
      </c>
      <c r="AC21" s="67">
        <v>0</v>
      </c>
    </row>
    <row r="22" spans="1:31" x14ac:dyDescent="0.2">
      <c r="D22" s="86"/>
      <c r="E22" s="86"/>
      <c r="F22" s="86"/>
      <c r="G22" s="86"/>
      <c r="H22" s="86"/>
      <c r="I22" s="86"/>
      <c r="J22" s="86"/>
      <c r="K22" s="86"/>
    </row>
    <row r="23" spans="1:31" x14ac:dyDescent="0.2">
      <c r="D23" s="438"/>
      <c r="E23" s="438"/>
      <c r="F23" s="438"/>
      <c r="G23" s="438"/>
      <c r="H23" s="438"/>
      <c r="I23" s="438"/>
      <c r="J23" s="438"/>
      <c r="K23" s="438"/>
      <c r="L23" s="438"/>
      <c r="M23" s="438"/>
      <c r="N23" s="438"/>
      <c r="O23" s="438"/>
      <c r="P23" s="438"/>
      <c r="Q23" s="438"/>
      <c r="R23" s="438"/>
      <c r="S23" s="438"/>
      <c r="T23" s="438"/>
      <c r="U23" s="438"/>
      <c r="V23" s="438"/>
      <c r="W23" s="438"/>
      <c r="X23" s="438"/>
      <c r="Y23" s="438"/>
      <c r="Z23" s="438"/>
      <c r="AA23" s="438"/>
      <c r="AB23" s="438"/>
      <c r="AC23" s="438"/>
      <c r="AD23" s="438"/>
    </row>
    <row r="24" spans="1:31" x14ac:dyDescent="0.2">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row>
    <row r="25" spans="1:31" x14ac:dyDescent="0.2">
      <c r="D25" s="85"/>
    </row>
  </sheetData>
  <sheetProtection selectLockedCells="1" selectUnlockedCells="1"/>
  <mergeCells count="83">
    <mergeCell ref="A9:A10"/>
    <mergeCell ref="AC11:AC18"/>
    <mergeCell ref="C12:C13"/>
    <mergeCell ref="D12:D13"/>
    <mergeCell ref="E12:E13"/>
    <mergeCell ref="F12:F13"/>
    <mergeCell ref="Q12:Q13"/>
    <mergeCell ref="R12:R13"/>
    <mergeCell ref="S12:S13"/>
    <mergeCell ref="B14:B15"/>
    <mergeCell ref="C14:C15"/>
    <mergeCell ref="D14:D15"/>
    <mergeCell ref="E14:E15"/>
    <mergeCell ref="U9:AA9"/>
    <mergeCell ref="K14:K15"/>
    <mergeCell ref="L14:L15"/>
    <mergeCell ref="K12:K13"/>
    <mergeCell ref="D23:AD23"/>
    <mergeCell ref="D24:AE24"/>
    <mergeCell ref="I16:I18"/>
    <mergeCell ref="E16:E18"/>
    <mergeCell ref="Y11:Y18"/>
    <mergeCell ref="Z11:Z18"/>
    <mergeCell ref="AA11:AA18"/>
    <mergeCell ref="AB11:AB18"/>
    <mergeCell ref="N12:N13"/>
    <mergeCell ref="O12:O13"/>
    <mergeCell ref="P12:P13"/>
    <mergeCell ref="S14:S15"/>
    <mergeCell ref="J16:J17"/>
    <mergeCell ref="S16:S17"/>
    <mergeCell ref="L12:L13"/>
    <mergeCell ref="F14:F15"/>
    <mergeCell ref="A2:AD2"/>
    <mergeCell ref="A3:AD3"/>
    <mergeCell ref="F16:F18"/>
    <mergeCell ref="G16:G18"/>
    <mergeCell ref="H16:H18"/>
    <mergeCell ref="D9:I9"/>
    <mergeCell ref="AB9:AC9"/>
    <mergeCell ref="D16:D18"/>
    <mergeCell ref="E4:K4"/>
    <mergeCell ref="E5:K5"/>
    <mergeCell ref="E6:K6"/>
    <mergeCell ref="E7:S7"/>
    <mergeCell ref="AD9:AD10"/>
    <mergeCell ref="Q14:Q15"/>
    <mergeCell ref="R14:R15"/>
    <mergeCell ref="T9:T10"/>
    <mergeCell ref="AD11:AD18"/>
    <mergeCell ref="A11:A18"/>
    <mergeCell ref="B16:B18"/>
    <mergeCell ref="B9:B10"/>
    <mergeCell ref="K9:S9"/>
    <mergeCell ref="C9:C10"/>
    <mergeCell ref="C16:C18"/>
    <mergeCell ref="J9:J10"/>
    <mergeCell ref="J12:J13"/>
    <mergeCell ref="B12:B13"/>
    <mergeCell ref="I14:I15"/>
    <mergeCell ref="J14:J15"/>
    <mergeCell ref="G12:G13"/>
    <mergeCell ref="H12:H13"/>
    <mergeCell ref="I12:I13"/>
    <mergeCell ref="X11:X18"/>
    <mergeCell ref="O16:O17"/>
    <mergeCell ref="R16:R17"/>
    <mergeCell ref="M14:M15"/>
    <mergeCell ref="N14:N15"/>
    <mergeCell ref="O14:O15"/>
    <mergeCell ref="P14:P15"/>
    <mergeCell ref="M12:M13"/>
    <mergeCell ref="P16:P17"/>
    <mergeCell ref="Q16:Q17"/>
    <mergeCell ref="U11:U18"/>
    <mergeCell ref="V11:V18"/>
    <mergeCell ref="W11:W18"/>
    <mergeCell ref="G14:G15"/>
    <mergeCell ref="H14:H15"/>
    <mergeCell ref="N16:N17"/>
    <mergeCell ref="K16:K17"/>
    <mergeCell ref="L16:L17"/>
    <mergeCell ref="M16:M17"/>
  </mergeCells>
  <hyperlinks>
    <hyperlink ref="T13" r:id="rId1"/>
    <hyperlink ref="T15" r:id="rId2"/>
    <hyperlink ref="T17" r:id="rId3"/>
  </hyperlinks>
  <pageMargins left="0.7" right="0.7" top="0.75" bottom="0.75" header="0.3" footer="0.3"/>
  <pageSetup paperSize="5" orientation="portrait" r:id="rId4"/>
  <ignoredErrors>
    <ignoredError sqref="O16" twoDigitTextYear="1"/>
  </ignoredError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100"/>
  <sheetViews>
    <sheetView topLeftCell="G1" zoomScale="90" zoomScaleNormal="90" workbookViewId="0">
      <selection activeCell="T35" sqref="T35"/>
    </sheetView>
  </sheetViews>
  <sheetFormatPr baseColWidth="10" defaultColWidth="10.85546875" defaultRowHeight="15" x14ac:dyDescent="0.25"/>
  <cols>
    <col min="1" max="1" width="9.42578125" style="1" customWidth="1"/>
    <col min="2" max="2" width="20.140625" style="16" customWidth="1"/>
    <col min="3" max="3" width="4.28515625" style="16" customWidth="1"/>
    <col min="4" max="4" width="21.42578125" style="16" customWidth="1"/>
    <col min="5" max="5" width="16.85546875" style="1" customWidth="1"/>
    <col min="6" max="6" width="7.140625" style="1" customWidth="1"/>
    <col min="7" max="7" width="6.28515625" style="1" customWidth="1"/>
    <col min="8" max="8" width="5.5703125" style="1" customWidth="1"/>
    <col min="9" max="9" width="7.28515625" style="1" customWidth="1"/>
    <col min="10" max="10" width="4" style="1" customWidth="1"/>
    <col min="11" max="11" width="41.5703125" style="16" customWidth="1"/>
    <col min="12" max="12" width="31.42578125" style="1" customWidth="1"/>
    <col min="13" max="13" width="3.5703125" style="82" customWidth="1"/>
    <col min="14" max="14" width="8.140625" style="1" customWidth="1"/>
    <col min="15" max="15" width="6.85546875" style="1" customWidth="1"/>
    <col min="16" max="16" width="6" style="104" customWidth="1"/>
    <col min="17" max="17" width="6.7109375" style="1" customWidth="1"/>
    <col min="18" max="18" width="7.5703125" style="1" customWidth="1"/>
    <col min="19" max="19" width="10.42578125" style="1" customWidth="1"/>
    <col min="20" max="20" width="52.42578125" style="82" customWidth="1"/>
    <col min="21" max="29" width="12.7109375" style="1" customWidth="1"/>
    <col min="30" max="30" width="17.7109375" style="1" customWidth="1"/>
    <col min="31" max="16384" width="10.85546875" style="1"/>
  </cols>
  <sheetData>
    <row r="1" spans="1:31" x14ac:dyDescent="0.25">
      <c r="A1" s="7"/>
      <c r="B1" s="19"/>
      <c r="C1" s="19"/>
      <c r="D1" s="19"/>
      <c r="E1" s="7"/>
      <c r="F1" s="7"/>
      <c r="G1" s="7"/>
      <c r="H1" s="7"/>
      <c r="I1" s="7"/>
      <c r="J1" s="7"/>
      <c r="K1" s="19"/>
      <c r="L1" s="7"/>
      <c r="M1" s="7"/>
      <c r="N1" s="7"/>
      <c r="O1" s="7"/>
      <c r="P1" s="99"/>
      <c r="Q1" s="7"/>
      <c r="R1" s="8"/>
      <c r="S1" s="7"/>
      <c r="T1" s="7"/>
      <c r="U1" s="7"/>
      <c r="V1" s="7"/>
      <c r="W1" s="7"/>
      <c r="X1" s="7"/>
      <c r="Y1" s="7"/>
      <c r="Z1" s="7"/>
      <c r="AA1" s="7"/>
      <c r="AB1" s="7"/>
      <c r="AC1" s="7"/>
      <c r="AD1" s="8"/>
    </row>
    <row r="2" spans="1:31" ht="15" customHeight="1" x14ac:dyDescent="0.25">
      <c r="A2" s="251" t="s">
        <v>1297</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row>
    <row r="3" spans="1:31" ht="15" customHeight="1" x14ac:dyDescent="0.25">
      <c r="A3" s="251" t="s">
        <v>1292</v>
      </c>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row>
    <row r="4" spans="1:31" ht="15" customHeight="1" x14ac:dyDescent="0.2">
      <c r="A4" s="42"/>
      <c r="B4" s="15"/>
      <c r="C4" s="53"/>
      <c r="D4" s="53" t="s">
        <v>1037</v>
      </c>
      <c r="E4" s="307" t="s">
        <v>996</v>
      </c>
      <c r="F4" s="307"/>
      <c r="G4" s="307"/>
      <c r="H4" s="307"/>
      <c r="I4" s="307"/>
      <c r="J4" s="307"/>
      <c r="K4" s="307"/>
      <c r="L4" s="43"/>
      <c r="M4" s="43"/>
      <c r="N4" s="43"/>
      <c r="O4" s="43"/>
      <c r="P4" s="100"/>
      <c r="Q4" s="43"/>
      <c r="R4" s="44"/>
      <c r="S4" s="57"/>
      <c r="T4" s="57"/>
      <c r="U4" s="57"/>
      <c r="V4" s="57"/>
      <c r="W4" s="57"/>
      <c r="X4" s="57"/>
      <c r="Y4" s="57"/>
      <c r="Z4" s="57"/>
      <c r="AA4" s="57"/>
      <c r="AB4" s="57"/>
      <c r="AC4" s="57"/>
      <c r="AD4" s="58"/>
    </row>
    <row r="5" spans="1:31" ht="19.5" customHeight="1" x14ac:dyDescent="0.2">
      <c r="A5" s="42"/>
      <c r="B5" s="15"/>
      <c r="C5" s="42"/>
      <c r="D5" s="42" t="s">
        <v>1</v>
      </c>
      <c r="E5" s="330" t="s">
        <v>16</v>
      </c>
      <c r="F5" s="330"/>
      <c r="G5" s="330"/>
      <c r="H5" s="330"/>
      <c r="I5" s="330"/>
      <c r="J5" s="330"/>
      <c r="K5" s="330"/>
      <c r="L5" s="38"/>
      <c r="M5" s="38"/>
      <c r="N5" s="38"/>
      <c r="O5" s="38"/>
      <c r="P5" s="101"/>
      <c r="Q5" s="38"/>
      <c r="R5" s="45"/>
      <c r="S5" s="59"/>
      <c r="T5" s="59"/>
      <c r="U5" s="59"/>
      <c r="V5" s="59"/>
      <c r="W5" s="59"/>
      <c r="X5" s="59"/>
      <c r="Y5" s="59"/>
      <c r="Z5" s="59"/>
      <c r="AA5" s="59"/>
      <c r="AB5" s="59"/>
      <c r="AC5" s="59"/>
      <c r="AD5" s="60"/>
    </row>
    <row r="6" spans="1:31" ht="19.5" customHeight="1" x14ac:dyDescent="0.2">
      <c r="A6" s="46"/>
      <c r="B6" s="20"/>
      <c r="C6" s="42"/>
      <c r="D6" s="42" t="s">
        <v>110</v>
      </c>
      <c r="E6" s="330" t="s">
        <v>18</v>
      </c>
      <c r="F6" s="330"/>
      <c r="G6" s="330"/>
      <c r="H6" s="330"/>
      <c r="I6" s="330"/>
      <c r="J6" s="330"/>
      <c r="K6" s="330"/>
      <c r="L6" s="38"/>
      <c r="M6" s="38"/>
      <c r="N6" s="38"/>
      <c r="O6" s="38"/>
      <c r="P6" s="101"/>
      <c r="Q6" s="38"/>
      <c r="R6" s="38"/>
      <c r="S6" s="61"/>
      <c r="T6" s="61"/>
      <c r="U6" s="61"/>
      <c r="V6" s="61"/>
      <c r="W6" s="61"/>
      <c r="X6" s="61"/>
      <c r="Y6" s="61"/>
      <c r="Z6" s="61"/>
      <c r="AA6" s="61"/>
      <c r="AB6" s="61"/>
      <c r="AC6" s="61"/>
      <c r="AD6" s="62"/>
      <c r="AE6" s="11"/>
    </row>
    <row r="7" spans="1:31" ht="19.5" customHeight="1" x14ac:dyDescent="0.2">
      <c r="A7" s="36"/>
      <c r="B7" s="15"/>
      <c r="C7" s="55"/>
      <c r="D7" s="55" t="s">
        <v>499</v>
      </c>
      <c r="E7" s="330" t="s">
        <v>1088</v>
      </c>
      <c r="F7" s="330"/>
      <c r="G7" s="330"/>
      <c r="H7" s="330"/>
      <c r="I7" s="330"/>
      <c r="J7" s="330"/>
      <c r="K7" s="330"/>
      <c r="L7" s="330"/>
      <c r="M7" s="330"/>
      <c r="N7" s="330"/>
      <c r="O7" s="330"/>
      <c r="P7" s="330"/>
      <c r="Q7" s="330"/>
      <c r="R7" s="330"/>
      <c r="S7" s="330"/>
      <c r="T7" s="330"/>
      <c r="U7" s="330"/>
      <c r="V7" s="330"/>
      <c r="W7" s="330"/>
      <c r="X7" s="330"/>
      <c r="Y7" s="330"/>
      <c r="Z7" s="330"/>
      <c r="AA7" s="330"/>
      <c r="AB7" s="330"/>
      <c r="AC7" s="330"/>
      <c r="AD7" s="452"/>
      <c r="AE7" s="9"/>
    </row>
    <row r="8" spans="1:31" x14ac:dyDescent="0.25">
      <c r="A8" s="9"/>
      <c r="B8" s="21"/>
      <c r="C8" s="21"/>
      <c r="D8" s="21"/>
      <c r="E8" s="9"/>
      <c r="F8" s="9"/>
      <c r="G8" s="9"/>
      <c r="H8" s="9"/>
      <c r="I8" s="9"/>
      <c r="J8" s="9"/>
      <c r="K8" s="21"/>
      <c r="L8" s="9"/>
      <c r="M8" s="9"/>
      <c r="N8" s="9"/>
      <c r="O8" s="9"/>
      <c r="P8" s="102"/>
      <c r="Q8" s="9"/>
      <c r="R8" s="9"/>
      <c r="S8" s="9"/>
      <c r="T8" s="9"/>
      <c r="U8" s="9"/>
      <c r="V8" s="9"/>
      <c r="W8" s="9"/>
      <c r="X8" s="9"/>
      <c r="Y8" s="9"/>
      <c r="Z8" s="9"/>
      <c r="AA8" s="9"/>
      <c r="AB8" s="9"/>
      <c r="AC8" s="9"/>
      <c r="AD8" s="10"/>
    </row>
    <row r="9" spans="1:31" ht="17.45" customHeight="1" x14ac:dyDescent="0.25">
      <c r="A9" s="407" t="s">
        <v>223</v>
      </c>
      <c r="B9" s="320" t="s">
        <v>14</v>
      </c>
      <c r="C9" s="407" t="s">
        <v>453</v>
      </c>
      <c r="D9" s="325" t="s">
        <v>7</v>
      </c>
      <c r="E9" s="326"/>
      <c r="F9" s="326"/>
      <c r="G9" s="326"/>
      <c r="H9" s="326"/>
      <c r="I9" s="326"/>
      <c r="J9" s="383" t="s">
        <v>1090</v>
      </c>
      <c r="K9" s="297" t="s">
        <v>8</v>
      </c>
      <c r="L9" s="297"/>
      <c r="M9" s="297"/>
      <c r="N9" s="297"/>
      <c r="O9" s="297"/>
      <c r="P9" s="297"/>
      <c r="Q9" s="297"/>
      <c r="R9" s="297"/>
      <c r="S9" s="297"/>
      <c r="T9" s="331" t="s">
        <v>1298</v>
      </c>
      <c r="U9" s="322" t="s">
        <v>1277</v>
      </c>
      <c r="V9" s="322"/>
      <c r="W9" s="322"/>
      <c r="X9" s="322"/>
      <c r="Y9" s="322"/>
      <c r="Z9" s="322"/>
      <c r="AA9" s="322"/>
      <c r="AB9" s="328" t="s">
        <v>494</v>
      </c>
      <c r="AC9" s="329"/>
      <c r="AD9" s="408" t="s">
        <v>5</v>
      </c>
    </row>
    <row r="10" spans="1:31" ht="84.75" customHeight="1" x14ac:dyDescent="0.25">
      <c r="A10" s="407"/>
      <c r="B10" s="321"/>
      <c r="C10" s="407"/>
      <c r="D10" s="95" t="s">
        <v>9</v>
      </c>
      <c r="E10" s="95" t="s">
        <v>10</v>
      </c>
      <c r="F10" s="27" t="s">
        <v>12</v>
      </c>
      <c r="G10" s="27" t="s">
        <v>13</v>
      </c>
      <c r="H10" s="27" t="s">
        <v>0</v>
      </c>
      <c r="I10" s="111" t="s">
        <v>458</v>
      </c>
      <c r="J10" s="384"/>
      <c r="K10" s="95" t="s">
        <v>11</v>
      </c>
      <c r="L10" s="95" t="s">
        <v>10</v>
      </c>
      <c r="M10" s="27" t="s">
        <v>1288</v>
      </c>
      <c r="N10" s="27" t="s">
        <v>0</v>
      </c>
      <c r="O10" s="27" t="s">
        <v>15</v>
      </c>
      <c r="P10" s="108" t="s">
        <v>6</v>
      </c>
      <c r="Q10" s="27" t="s">
        <v>501</v>
      </c>
      <c r="R10" s="27" t="s">
        <v>459</v>
      </c>
      <c r="S10" s="111" t="s">
        <v>458</v>
      </c>
      <c r="T10" s="332"/>
      <c r="U10" s="30" t="s">
        <v>457</v>
      </c>
      <c r="V10" s="30" t="s">
        <v>2</v>
      </c>
      <c r="W10" s="30" t="s">
        <v>3</v>
      </c>
      <c r="X10" s="30" t="s">
        <v>460</v>
      </c>
      <c r="Y10" s="30" t="s">
        <v>461</v>
      </c>
      <c r="Z10" s="30" t="s">
        <v>4</v>
      </c>
      <c r="AA10" s="30" t="s">
        <v>462</v>
      </c>
      <c r="AB10" s="31" t="s">
        <v>495</v>
      </c>
      <c r="AC10" s="31" t="s">
        <v>496</v>
      </c>
      <c r="AD10" s="408"/>
    </row>
    <row r="11" spans="1:31" ht="60" x14ac:dyDescent="0.25">
      <c r="A11" s="448" t="s">
        <v>84</v>
      </c>
      <c r="B11" s="405" t="s">
        <v>350</v>
      </c>
      <c r="C11" s="297">
        <v>97</v>
      </c>
      <c r="D11" s="414" t="s">
        <v>1102</v>
      </c>
      <c r="E11" s="414" t="s">
        <v>224</v>
      </c>
      <c r="F11" s="349">
        <v>64</v>
      </c>
      <c r="G11" s="349">
        <v>64</v>
      </c>
      <c r="H11" s="349" t="s">
        <v>455</v>
      </c>
      <c r="I11" s="349">
        <v>64</v>
      </c>
      <c r="J11" s="252">
        <v>293</v>
      </c>
      <c r="K11" s="391" t="s">
        <v>1007</v>
      </c>
      <c r="L11" s="391" t="s">
        <v>222</v>
      </c>
      <c r="M11" s="349" t="s">
        <v>1286</v>
      </c>
      <c r="N11" s="349" t="s">
        <v>454</v>
      </c>
      <c r="O11" s="349">
        <v>6</v>
      </c>
      <c r="P11" s="396">
        <v>0.05</v>
      </c>
      <c r="Q11" s="349">
        <v>0</v>
      </c>
      <c r="R11" s="349">
        <v>239</v>
      </c>
      <c r="S11" s="349">
        <v>39</v>
      </c>
      <c r="T11" s="187" t="s">
        <v>2003</v>
      </c>
      <c r="U11" s="449">
        <v>1550000</v>
      </c>
      <c r="V11" s="449">
        <v>350000</v>
      </c>
      <c r="W11" s="449">
        <v>1200000</v>
      </c>
      <c r="X11" s="449"/>
      <c r="Y11" s="449"/>
      <c r="Z11" s="449"/>
      <c r="AA11" s="449"/>
      <c r="AB11" s="426">
        <v>8836160</v>
      </c>
      <c r="AC11" s="426" t="s">
        <v>1278</v>
      </c>
      <c r="AD11" s="349" t="s">
        <v>261</v>
      </c>
    </row>
    <row r="12" spans="1:31" s="82" customFormat="1" ht="60" x14ac:dyDescent="0.25">
      <c r="A12" s="448"/>
      <c r="B12" s="405"/>
      <c r="C12" s="297"/>
      <c r="D12" s="415"/>
      <c r="E12" s="415"/>
      <c r="F12" s="350"/>
      <c r="G12" s="350"/>
      <c r="H12" s="350"/>
      <c r="I12" s="350"/>
      <c r="J12" s="253"/>
      <c r="K12" s="392"/>
      <c r="L12" s="249"/>
      <c r="M12" s="350"/>
      <c r="N12" s="350"/>
      <c r="O12" s="350"/>
      <c r="P12" s="397"/>
      <c r="Q12" s="350"/>
      <c r="R12" s="350"/>
      <c r="S12" s="350"/>
      <c r="T12" s="188" t="s">
        <v>1998</v>
      </c>
      <c r="U12" s="450"/>
      <c r="V12" s="450"/>
      <c r="W12" s="450"/>
      <c r="X12" s="450"/>
      <c r="Y12" s="450"/>
      <c r="Z12" s="450"/>
      <c r="AA12" s="450"/>
      <c r="AB12" s="427"/>
      <c r="AC12" s="427"/>
      <c r="AD12" s="350"/>
    </row>
    <row r="13" spans="1:31" s="82" customFormat="1" ht="36" x14ac:dyDescent="0.25">
      <c r="A13" s="448"/>
      <c r="B13" s="405"/>
      <c r="C13" s="297"/>
      <c r="D13" s="415"/>
      <c r="E13" s="415"/>
      <c r="F13" s="350"/>
      <c r="G13" s="350"/>
      <c r="H13" s="350"/>
      <c r="I13" s="350"/>
      <c r="J13" s="253"/>
      <c r="K13" s="392"/>
      <c r="L13" s="249"/>
      <c r="M13" s="350"/>
      <c r="N13" s="350"/>
      <c r="O13" s="350"/>
      <c r="P13" s="397"/>
      <c r="Q13" s="350"/>
      <c r="R13" s="350"/>
      <c r="S13" s="350"/>
      <c r="T13" s="188" t="s">
        <v>1597</v>
      </c>
      <c r="U13" s="450"/>
      <c r="V13" s="450"/>
      <c r="W13" s="450"/>
      <c r="X13" s="450"/>
      <c r="Y13" s="450"/>
      <c r="Z13" s="450"/>
      <c r="AA13" s="450"/>
      <c r="AB13" s="427"/>
      <c r="AC13" s="427"/>
      <c r="AD13" s="350"/>
    </row>
    <row r="14" spans="1:31" s="82" customFormat="1" ht="60" x14ac:dyDescent="0.25">
      <c r="A14" s="448"/>
      <c r="B14" s="405"/>
      <c r="C14" s="297"/>
      <c r="D14" s="415"/>
      <c r="E14" s="415"/>
      <c r="F14" s="350"/>
      <c r="G14" s="350"/>
      <c r="H14" s="350"/>
      <c r="I14" s="350"/>
      <c r="J14" s="253"/>
      <c r="K14" s="392"/>
      <c r="L14" s="249"/>
      <c r="M14" s="350"/>
      <c r="N14" s="350"/>
      <c r="O14" s="350"/>
      <c r="P14" s="397"/>
      <c r="Q14" s="350"/>
      <c r="R14" s="350"/>
      <c r="S14" s="350"/>
      <c r="T14" s="188" t="s">
        <v>1999</v>
      </c>
      <c r="U14" s="450"/>
      <c r="V14" s="450"/>
      <c r="W14" s="450"/>
      <c r="X14" s="450"/>
      <c r="Y14" s="450"/>
      <c r="Z14" s="450"/>
      <c r="AA14" s="450"/>
      <c r="AB14" s="427"/>
      <c r="AC14" s="427"/>
      <c r="AD14" s="350"/>
    </row>
    <row r="15" spans="1:31" s="82" customFormat="1" ht="24" x14ac:dyDescent="0.25">
      <c r="A15" s="448"/>
      <c r="B15" s="405"/>
      <c r="C15" s="297"/>
      <c r="D15" s="415"/>
      <c r="E15" s="415"/>
      <c r="F15" s="350"/>
      <c r="G15" s="350"/>
      <c r="H15" s="350"/>
      <c r="I15" s="350"/>
      <c r="J15" s="253"/>
      <c r="K15" s="392"/>
      <c r="L15" s="249"/>
      <c r="M15" s="350"/>
      <c r="N15" s="350"/>
      <c r="O15" s="350"/>
      <c r="P15" s="397"/>
      <c r="Q15" s="350"/>
      <c r="R15" s="350"/>
      <c r="S15" s="350"/>
      <c r="T15" s="188" t="s">
        <v>1598</v>
      </c>
      <c r="U15" s="450"/>
      <c r="V15" s="450"/>
      <c r="W15" s="450"/>
      <c r="X15" s="450"/>
      <c r="Y15" s="450"/>
      <c r="Z15" s="450"/>
      <c r="AA15" s="450"/>
      <c r="AB15" s="427"/>
      <c r="AC15" s="427"/>
      <c r="AD15" s="350"/>
    </row>
    <row r="16" spans="1:31" s="82" customFormat="1" ht="24" x14ac:dyDescent="0.25">
      <c r="A16" s="448"/>
      <c r="B16" s="405"/>
      <c r="C16" s="297"/>
      <c r="D16" s="415"/>
      <c r="E16" s="415"/>
      <c r="F16" s="350"/>
      <c r="G16" s="350"/>
      <c r="H16" s="350"/>
      <c r="I16" s="350"/>
      <c r="J16" s="253"/>
      <c r="K16" s="392"/>
      <c r="L16" s="249"/>
      <c r="M16" s="350"/>
      <c r="N16" s="350"/>
      <c r="O16" s="350"/>
      <c r="P16" s="397"/>
      <c r="Q16" s="350"/>
      <c r="R16" s="350"/>
      <c r="S16" s="350"/>
      <c r="T16" s="188" t="s">
        <v>2000</v>
      </c>
      <c r="U16" s="450"/>
      <c r="V16" s="450"/>
      <c r="W16" s="450"/>
      <c r="X16" s="450"/>
      <c r="Y16" s="450"/>
      <c r="Z16" s="450"/>
      <c r="AA16" s="450"/>
      <c r="AB16" s="427"/>
      <c r="AC16" s="427"/>
      <c r="AD16" s="350"/>
    </row>
    <row r="17" spans="1:30" s="82" customFormat="1" ht="84" x14ac:dyDescent="0.25">
      <c r="A17" s="448"/>
      <c r="B17" s="405"/>
      <c r="C17" s="297"/>
      <c r="D17" s="415"/>
      <c r="E17" s="415"/>
      <c r="F17" s="350"/>
      <c r="G17" s="350"/>
      <c r="H17" s="350"/>
      <c r="I17" s="350"/>
      <c r="J17" s="253"/>
      <c r="K17" s="392"/>
      <c r="L17" s="249"/>
      <c r="M17" s="350"/>
      <c r="N17" s="350"/>
      <c r="O17" s="350"/>
      <c r="P17" s="397"/>
      <c r="Q17" s="350"/>
      <c r="R17" s="350"/>
      <c r="S17" s="350"/>
      <c r="T17" s="188" t="s">
        <v>2001</v>
      </c>
      <c r="U17" s="450"/>
      <c r="V17" s="450"/>
      <c r="W17" s="450"/>
      <c r="X17" s="450"/>
      <c r="Y17" s="450"/>
      <c r="Z17" s="450"/>
      <c r="AA17" s="450"/>
      <c r="AB17" s="427"/>
      <c r="AC17" s="427"/>
      <c r="AD17" s="350"/>
    </row>
    <row r="18" spans="1:30" s="82" customFormat="1" ht="60" x14ac:dyDescent="0.25">
      <c r="A18" s="448"/>
      <c r="B18" s="405"/>
      <c r="C18" s="297"/>
      <c r="D18" s="415"/>
      <c r="E18" s="415"/>
      <c r="F18" s="350"/>
      <c r="G18" s="350"/>
      <c r="H18" s="350"/>
      <c r="I18" s="350"/>
      <c r="J18" s="294"/>
      <c r="K18" s="402"/>
      <c r="L18" s="250"/>
      <c r="M18" s="351"/>
      <c r="N18" s="351"/>
      <c r="O18" s="351"/>
      <c r="P18" s="444"/>
      <c r="Q18" s="351"/>
      <c r="R18" s="351"/>
      <c r="S18" s="351"/>
      <c r="T18" s="188" t="s">
        <v>2002</v>
      </c>
      <c r="U18" s="450"/>
      <c r="V18" s="450"/>
      <c r="W18" s="450"/>
      <c r="X18" s="450"/>
      <c r="Y18" s="450"/>
      <c r="Z18" s="450"/>
      <c r="AA18" s="450"/>
      <c r="AB18" s="427"/>
      <c r="AC18" s="427"/>
      <c r="AD18" s="350"/>
    </row>
    <row r="19" spans="1:30" ht="60" x14ac:dyDescent="0.25">
      <c r="A19" s="448"/>
      <c r="B19" s="405"/>
      <c r="C19" s="297"/>
      <c r="D19" s="415"/>
      <c r="E19" s="415"/>
      <c r="F19" s="350"/>
      <c r="G19" s="350"/>
      <c r="H19" s="350"/>
      <c r="I19" s="350"/>
      <c r="J19" s="252">
        <v>294</v>
      </c>
      <c r="K19" s="391" t="s">
        <v>1000</v>
      </c>
      <c r="L19" s="391" t="s">
        <v>999</v>
      </c>
      <c r="M19" s="349" t="s">
        <v>1286</v>
      </c>
      <c r="N19" s="349" t="s">
        <v>454</v>
      </c>
      <c r="O19" s="349" t="s">
        <v>1006</v>
      </c>
      <c r="P19" s="396">
        <v>0.05</v>
      </c>
      <c r="Q19" s="349">
        <v>0</v>
      </c>
      <c r="R19" s="349">
        <v>100</v>
      </c>
      <c r="S19" s="349">
        <v>40</v>
      </c>
      <c r="T19" s="187" t="s">
        <v>2003</v>
      </c>
      <c r="U19" s="450"/>
      <c r="V19" s="450"/>
      <c r="W19" s="450"/>
      <c r="X19" s="450"/>
      <c r="Y19" s="450"/>
      <c r="Z19" s="450"/>
      <c r="AA19" s="450"/>
      <c r="AB19" s="427"/>
      <c r="AC19" s="427"/>
      <c r="AD19" s="350"/>
    </row>
    <row r="20" spans="1:30" s="82" customFormat="1" ht="36" x14ac:dyDescent="0.25">
      <c r="A20" s="448"/>
      <c r="B20" s="405"/>
      <c r="C20" s="297"/>
      <c r="D20" s="415"/>
      <c r="E20" s="415"/>
      <c r="F20" s="350"/>
      <c r="G20" s="350"/>
      <c r="H20" s="350"/>
      <c r="I20" s="350"/>
      <c r="J20" s="253"/>
      <c r="K20" s="392"/>
      <c r="L20" s="249"/>
      <c r="M20" s="350"/>
      <c r="N20" s="350"/>
      <c r="O20" s="350"/>
      <c r="P20" s="397"/>
      <c r="Q20" s="350"/>
      <c r="R20" s="350"/>
      <c r="S20" s="350"/>
      <c r="T20" s="188" t="s">
        <v>2004</v>
      </c>
      <c r="U20" s="450"/>
      <c r="V20" s="450"/>
      <c r="W20" s="450"/>
      <c r="X20" s="450"/>
      <c r="Y20" s="450"/>
      <c r="Z20" s="450"/>
      <c r="AA20" s="450"/>
      <c r="AB20" s="427"/>
      <c r="AC20" s="427"/>
      <c r="AD20" s="350"/>
    </row>
    <row r="21" spans="1:30" ht="60" x14ac:dyDescent="0.25">
      <c r="A21" s="448"/>
      <c r="B21" s="405"/>
      <c r="C21" s="297"/>
      <c r="D21" s="415"/>
      <c r="E21" s="415"/>
      <c r="F21" s="350"/>
      <c r="G21" s="350"/>
      <c r="H21" s="350"/>
      <c r="I21" s="350"/>
      <c r="J21" s="252">
        <v>295</v>
      </c>
      <c r="K21" s="391" t="s">
        <v>256</v>
      </c>
      <c r="L21" s="391" t="s">
        <v>257</v>
      </c>
      <c r="M21" s="349" t="s">
        <v>1286</v>
      </c>
      <c r="N21" s="349" t="s">
        <v>454</v>
      </c>
      <c r="O21" s="349">
        <v>6</v>
      </c>
      <c r="P21" s="396">
        <v>0.05</v>
      </c>
      <c r="Q21" s="349">
        <v>0</v>
      </c>
      <c r="R21" s="349">
        <v>48</v>
      </c>
      <c r="S21" s="349">
        <v>48</v>
      </c>
      <c r="T21" s="187" t="s">
        <v>2003</v>
      </c>
      <c r="U21" s="450"/>
      <c r="V21" s="450"/>
      <c r="W21" s="450"/>
      <c r="X21" s="450"/>
      <c r="Y21" s="450"/>
      <c r="Z21" s="450"/>
      <c r="AA21" s="450"/>
      <c r="AB21" s="427"/>
      <c r="AC21" s="427"/>
      <c r="AD21" s="350"/>
    </row>
    <row r="22" spans="1:30" s="82" customFormat="1" ht="60" x14ac:dyDescent="0.25">
      <c r="A22" s="448"/>
      <c r="B22" s="405"/>
      <c r="C22" s="297"/>
      <c r="D22" s="415"/>
      <c r="E22" s="415"/>
      <c r="F22" s="350"/>
      <c r="G22" s="350"/>
      <c r="H22" s="350"/>
      <c r="I22" s="350"/>
      <c r="J22" s="253"/>
      <c r="K22" s="392"/>
      <c r="L22" s="249"/>
      <c r="M22" s="350"/>
      <c r="N22" s="350"/>
      <c r="O22" s="350"/>
      <c r="P22" s="397"/>
      <c r="Q22" s="350"/>
      <c r="R22" s="350"/>
      <c r="S22" s="350"/>
      <c r="T22" s="188" t="s">
        <v>2005</v>
      </c>
      <c r="U22" s="450"/>
      <c r="V22" s="450"/>
      <c r="W22" s="450"/>
      <c r="X22" s="450"/>
      <c r="Y22" s="450"/>
      <c r="Z22" s="450"/>
      <c r="AA22" s="450"/>
      <c r="AB22" s="427"/>
      <c r="AC22" s="427"/>
      <c r="AD22" s="350"/>
    </row>
    <row r="23" spans="1:30" ht="60" x14ac:dyDescent="0.25">
      <c r="A23" s="448"/>
      <c r="B23" s="405"/>
      <c r="C23" s="297"/>
      <c r="D23" s="415"/>
      <c r="E23" s="415"/>
      <c r="F23" s="350"/>
      <c r="G23" s="350"/>
      <c r="H23" s="350"/>
      <c r="I23" s="350"/>
      <c r="J23" s="252">
        <v>296</v>
      </c>
      <c r="K23" s="391" t="s">
        <v>1001</v>
      </c>
      <c r="L23" s="391" t="s">
        <v>221</v>
      </c>
      <c r="M23" s="349" t="s">
        <v>1286</v>
      </c>
      <c r="N23" s="349" t="s">
        <v>454</v>
      </c>
      <c r="O23" s="349">
        <v>6</v>
      </c>
      <c r="P23" s="396">
        <v>0.05</v>
      </c>
      <c r="Q23" s="349">
        <v>0</v>
      </c>
      <c r="R23" s="349">
        <v>40</v>
      </c>
      <c r="S23" s="349">
        <v>10</v>
      </c>
      <c r="T23" s="187" t="s">
        <v>2003</v>
      </c>
      <c r="U23" s="450"/>
      <c r="V23" s="450"/>
      <c r="W23" s="450"/>
      <c r="X23" s="450"/>
      <c r="Y23" s="450"/>
      <c r="Z23" s="450"/>
      <c r="AA23" s="450"/>
      <c r="AB23" s="427"/>
      <c r="AC23" s="427"/>
      <c r="AD23" s="350"/>
    </row>
    <row r="24" spans="1:30" s="82" customFormat="1" ht="24" x14ac:dyDescent="0.25">
      <c r="A24" s="448"/>
      <c r="B24" s="405"/>
      <c r="C24" s="297"/>
      <c r="D24" s="415"/>
      <c r="E24" s="415"/>
      <c r="F24" s="350"/>
      <c r="G24" s="350"/>
      <c r="H24" s="350"/>
      <c r="I24" s="350"/>
      <c r="J24" s="253"/>
      <c r="K24" s="392"/>
      <c r="L24" s="392"/>
      <c r="M24" s="350"/>
      <c r="N24" s="350"/>
      <c r="O24" s="350"/>
      <c r="P24" s="397"/>
      <c r="Q24" s="350"/>
      <c r="R24" s="350"/>
      <c r="S24" s="350"/>
      <c r="T24" s="188" t="s">
        <v>1749</v>
      </c>
      <c r="U24" s="450"/>
      <c r="V24" s="450"/>
      <c r="W24" s="450"/>
      <c r="X24" s="450"/>
      <c r="Y24" s="450"/>
      <c r="Z24" s="450"/>
      <c r="AA24" s="450"/>
      <c r="AB24" s="427"/>
      <c r="AC24" s="427"/>
      <c r="AD24" s="350"/>
    </row>
    <row r="25" spans="1:30" s="82" customFormat="1" ht="24" x14ac:dyDescent="0.25">
      <c r="A25" s="448"/>
      <c r="B25" s="405"/>
      <c r="C25" s="297"/>
      <c r="D25" s="415"/>
      <c r="E25" s="415"/>
      <c r="F25" s="350"/>
      <c r="G25" s="350"/>
      <c r="H25" s="350"/>
      <c r="I25" s="350"/>
      <c r="J25" s="253"/>
      <c r="K25" s="392"/>
      <c r="L25" s="249"/>
      <c r="M25" s="350"/>
      <c r="N25" s="350"/>
      <c r="O25" s="350"/>
      <c r="P25" s="397"/>
      <c r="Q25" s="350"/>
      <c r="R25" s="350"/>
      <c r="S25" s="350"/>
      <c r="T25" s="189" t="s">
        <v>1750</v>
      </c>
      <c r="U25" s="450"/>
      <c r="V25" s="450"/>
      <c r="W25" s="450"/>
      <c r="X25" s="450"/>
      <c r="Y25" s="450"/>
      <c r="Z25" s="450"/>
      <c r="AA25" s="450"/>
      <c r="AB25" s="427"/>
      <c r="AC25" s="427"/>
      <c r="AD25" s="350"/>
    </row>
    <row r="26" spans="1:30" s="82" customFormat="1" ht="36" x14ac:dyDescent="0.25">
      <c r="A26" s="448"/>
      <c r="B26" s="405"/>
      <c r="C26" s="297"/>
      <c r="D26" s="415"/>
      <c r="E26" s="415"/>
      <c r="F26" s="350"/>
      <c r="G26" s="350"/>
      <c r="H26" s="350"/>
      <c r="I26" s="350"/>
      <c r="J26" s="253"/>
      <c r="K26" s="392"/>
      <c r="L26" s="249"/>
      <c r="M26" s="350"/>
      <c r="N26" s="350"/>
      <c r="O26" s="350"/>
      <c r="P26" s="397"/>
      <c r="Q26" s="350"/>
      <c r="R26" s="350"/>
      <c r="S26" s="350"/>
      <c r="T26" s="189" t="s">
        <v>1599</v>
      </c>
      <c r="U26" s="450"/>
      <c r="V26" s="450"/>
      <c r="W26" s="450"/>
      <c r="X26" s="450"/>
      <c r="Y26" s="450"/>
      <c r="Z26" s="450"/>
      <c r="AA26" s="450"/>
      <c r="AB26" s="427"/>
      <c r="AC26" s="427"/>
      <c r="AD26" s="350"/>
    </row>
    <row r="27" spans="1:30" s="82" customFormat="1" ht="36" x14ac:dyDescent="0.25">
      <c r="A27" s="448"/>
      <c r="B27" s="405"/>
      <c r="C27" s="297"/>
      <c r="D27" s="415"/>
      <c r="E27" s="415"/>
      <c r="F27" s="350"/>
      <c r="G27" s="350"/>
      <c r="H27" s="350"/>
      <c r="I27" s="350"/>
      <c r="J27" s="294"/>
      <c r="K27" s="402"/>
      <c r="L27" s="250"/>
      <c r="M27" s="351"/>
      <c r="N27" s="351"/>
      <c r="O27" s="351"/>
      <c r="P27" s="444"/>
      <c r="Q27" s="351"/>
      <c r="R27" s="351"/>
      <c r="S27" s="351"/>
      <c r="T27" s="189" t="s">
        <v>2006</v>
      </c>
      <c r="U27" s="450"/>
      <c r="V27" s="450"/>
      <c r="W27" s="450"/>
      <c r="X27" s="450"/>
      <c r="Y27" s="450"/>
      <c r="Z27" s="450"/>
      <c r="AA27" s="450"/>
      <c r="AB27" s="427"/>
      <c r="AC27" s="427"/>
      <c r="AD27" s="350"/>
    </row>
    <row r="28" spans="1:30" ht="60" x14ac:dyDescent="0.25">
      <c r="A28" s="448"/>
      <c r="B28" s="405"/>
      <c r="C28" s="297"/>
      <c r="D28" s="415"/>
      <c r="E28" s="415"/>
      <c r="F28" s="350"/>
      <c r="G28" s="350"/>
      <c r="H28" s="350"/>
      <c r="I28" s="350"/>
      <c r="J28" s="252">
        <v>297</v>
      </c>
      <c r="K28" s="391" t="s">
        <v>864</v>
      </c>
      <c r="L28" s="391" t="s">
        <v>220</v>
      </c>
      <c r="M28" s="349" t="s">
        <v>1286</v>
      </c>
      <c r="N28" s="349" t="s">
        <v>454</v>
      </c>
      <c r="O28" s="349">
        <v>6</v>
      </c>
      <c r="P28" s="396">
        <v>0.05</v>
      </c>
      <c r="Q28" s="349">
        <v>0</v>
      </c>
      <c r="R28" s="349">
        <v>4</v>
      </c>
      <c r="S28" s="349">
        <v>1</v>
      </c>
      <c r="T28" s="187" t="s">
        <v>2003</v>
      </c>
      <c r="U28" s="450"/>
      <c r="V28" s="450"/>
      <c r="W28" s="450"/>
      <c r="X28" s="450"/>
      <c r="Y28" s="450"/>
      <c r="Z28" s="450"/>
      <c r="AA28" s="450"/>
      <c r="AB28" s="427"/>
      <c r="AC28" s="427"/>
      <c r="AD28" s="350"/>
    </row>
    <row r="29" spans="1:30" s="186" customFormat="1" ht="24" x14ac:dyDescent="0.25">
      <c r="A29" s="448"/>
      <c r="B29" s="405"/>
      <c r="C29" s="297"/>
      <c r="D29" s="415"/>
      <c r="E29" s="415"/>
      <c r="F29" s="350"/>
      <c r="G29" s="350"/>
      <c r="H29" s="350"/>
      <c r="I29" s="350"/>
      <c r="J29" s="253"/>
      <c r="K29" s="392"/>
      <c r="L29" s="392"/>
      <c r="M29" s="350"/>
      <c r="N29" s="350"/>
      <c r="O29" s="350"/>
      <c r="P29" s="397"/>
      <c r="Q29" s="350"/>
      <c r="R29" s="350"/>
      <c r="S29" s="350"/>
      <c r="T29" s="189" t="s">
        <v>1600</v>
      </c>
      <c r="U29" s="450"/>
      <c r="V29" s="450"/>
      <c r="W29" s="450"/>
      <c r="X29" s="450"/>
      <c r="Y29" s="450"/>
      <c r="Z29" s="450"/>
      <c r="AA29" s="450"/>
      <c r="AB29" s="427"/>
      <c r="AC29" s="427"/>
      <c r="AD29" s="350"/>
    </row>
    <row r="30" spans="1:30" s="82" customFormat="1" ht="24" x14ac:dyDescent="0.25">
      <c r="A30" s="448"/>
      <c r="B30" s="405"/>
      <c r="C30" s="297"/>
      <c r="D30" s="415"/>
      <c r="E30" s="415"/>
      <c r="F30" s="350"/>
      <c r="G30" s="350"/>
      <c r="H30" s="350"/>
      <c r="I30" s="350"/>
      <c r="J30" s="253"/>
      <c r="K30" s="392"/>
      <c r="L30" s="249"/>
      <c r="M30" s="350"/>
      <c r="N30" s="350"/>
      <c r="O30" s="350"/>
      <c r="P30" s="397"/>
      <c r="Q30" s="350"/>
      <c r="R30" s="350"/>
      <c r="S30" s="350"/>
      <c r="T30" s="189" t="s">
        <v>1601</v>
      </c>
      <c r="U30" s="450"/>
      <c r="V30" s="450"/>
      <c r="W30" s="450"/>
      <c r="X30" s="450"/>
      <c r="Y30" s="450"/>
      <c r="Z30" s="450"/>
      <c r="AA30" s="450"/>
      <c r="AB30" s="427"/>
      <c r="AC30" s="427"/>
      <c r="AD30" s="350"/>
    </row>
    <row r="31" spans="1:30" ht="60" x14ac:dyDescent="0.25">
      <c r="A31" s="448"/>
      <c r="B31" s="405"/>
      <c r="C31" s="297"/>
      <c r="D31" s="415"/>
      <c r="E31" s="415"/>
      <c r="F31" s="350"/>
      <c r="G31" s="350"/>
      <c r="H31" s="350"/>
      <c r="I31" s="350"/>
      <c r="J31" s="252">
        <v>298</v>
      </c>
      <c r="K31" s="391" t="s">
        <v>865</v>
      </c>
      <c r="L31" s="391" t="s">
        <v>226</v>
      </c>
      <c r="M31" s="349" t="s">
        <v>1286</v>
      </c>
      <c r="N31" s="349" t="s">
        <v>455</v>
      </c>
      <c r="O31" s="349">
        <v>6</v>
      </c>
      <c r="P31" s="396">
        <v>0.05</v>
      </c>
      <c r="Q31" s="349">
        <v>100</v>
      </c>
      <c r="R31" s="349">
        <v>100</v>
      </c>
      <c r="S31" s="349">
        <v>100</v>
      </c>
      <c r="T31" s="187" t="s">
        <v>2003</v>
      </c>
      <c r="U31" s="450"/>
      <c r="V31" s="450"/>
      <c r="W31" s="450"/>
      <c r="X31" s="450"/>
      <c r="Y31" s="450"/>
      <c r="Z31" s="450"/>
      <c r="AA31" s="450"/>
      <c r="AB31" s="427"/>
      <c r="AC31" s="427"/>
      <c r="AD31" s="350"/>
    </row>
    <row r="32" spans="1:30" s="82" customFormat="1" ht="36" x14ac:dyDescent="0.25">
      <c r="A32" s="448"/>
      <c r="B32" s="405"/>
      <c r="C32" s="297"/>
      <c r="D32" s="415"/>
      <c r="E32" s="415"/>
      <c r="F32" s="350"/>
      <c r="G32" s="350"/>
      <c r="H32" s="350"/>
      <c r="I32" s="350"/>
      <c r="J32" s="253"/>
      <c r="K32" s="392"/>
      <c r="L32" s="249"/>
      <c r="M32" s="350"/>
      <c r="N32" s="350"/>
      <c r="O32" s="350"/>
      <c r="P32" s="397"/>
      <c r="Q32" s="350"/>
      <c r="R32" s="350"/>
      <c r="S32" s="350"/>
      <c r="T32" s="190" t="s">
        <v>1751</v>
      </c>
      <c r="U32" s="450"/>
      <c r="V32" s="450"/>
      <c r="W32" s="450"/>
      <c r="X32" s="450"/>
      <c r="Y32" s="450"/>
      <c r="Z32" s="450"/>
      <c r="AA32" s="450"/>
      <c r="AB32" s="427"/>
      <c r="AC32" s="427"/>
      <c r="AD32" s="350"/>
    </row>
    <row r="33" spans="1:30" ht="60" x14ac:dyDescent="0.25">
      <c r="A33" s="448"/>
      <c r="B33" s="405"/>
      <c r="C33" s="297"/>
      <c r="D33" s="415"/>
      <c r="E33" s="415"/>
      <c r="F33" s="350"/>
      <c r="G33" s="350"/>
      <c r="H33" s="350"/>
      <c r="I33" s="350"/>
      <c r="J33" s="252">
        <v>299</v>
      </c>
      <c r="K33" s="391" t="s">
        <v>866</v>
      </c>
      <c r="L33" s="391" t="s">
        <v>225</v>
      </c>
      <c r="M33" s="349" t="s">
        <v>1286</v>
      </c>
      <c r="N33" s="349" t="s">
        <v>455</v>
      </c>
      <c r="O33" s="349" t="s">
        <v>475</v>
      </c>
      <c r="P33" s="396">
        <v>0.05</v>
      </c>
      <c r="Q33" s="349">
        <v>100</v>
      </c>
      <c r="R33" s="349">
        <v>100</v>
      </c>
      <c r="S33" s="349">
        <v>100</v>
      </c>
      <c r="T33" s="187" t="s">
        <v>2003</v>
      </c>
      <c r="U33" s="450"/>
      <c r="V33" s="450"/>
      <c r="W33" s="450"/>
      <c r="X33" s="450"/>
      <c r="Y33" s="450"/>
      <c r="Z33" s="450"/>
      <c r="AA33" s="450"/>
      <c r="AB33" s="427"/>
      <c r="AC33" s="427"/>
      <c r="AD33" s="350"/>
    </row>
    <row r="34" spans="1:30" s="186" customFormat="1" ht="24" x14ac:dyDescent="0.25">
      <c r="A34" s="448"/>
      <c r="B34" s="405"/>
      <c r="C34" s="297"/>
      <c r="D34" s="415"/>
      <c r="E34" s="415"/>
      <c r="F34" s="350"/>
      <c r="G34" s="350"/>
      <c r="H34" s="350"/>
      <c r="I34" s="350"/>
      <c r="J34" s="253"/>
      <c r="K34" s="392"/>
      <c r="L34" s="392"/>
      <c r="M34" s="350"/>
      <c r="N34" s="350"/>
      <c r="O34" s="350"/>
      <c r="P34" s="397"/>
      <c r="Q34" s="350"/>
      <c r="R34" s="350"/>
      <c r="S34" s="350"/>
      <c r="T34" s="189" t="s">
        <v>1602</v>
      </c>
      <c r="U34" s="450"/>
      <c r="V34" s="450"/>
      <c r="W34" s="450"/>
      <c r="X34" s="450"/>
      <c r="Y34" s="450"/>
      <c r="Z34" s="450"/>
      <c r="AA34" s="450"/>
      <c r="AB34" s="427"/>
      <c r="AC34" s="427"/>
      <c r="AD34" s="350"/>
    </row>
    <row r="35" spans="1:30" s="82" customFormat="1" ht="36" x14ac:dyDescent="0.25">
      <c r="A35" s="448"/>
      <c r="B35" s="405"/>
      <c r="C35" s="297"/>
      <c r="D35" s="415"/>
      <c r="E35" s="415"/>
      <c r="F35" s="350"/>
      <c r="G35" s="350"/>
      <c r="H35" s="350"/>
      <c r="I35" s="350"/>
      <c r="J35" s="253"/>
      <c r="K35" s="392"/>
      <c r="L35" s="249"/>
      <c r="M35" s="350"/>
      <c r="N35" s="350"/>
      <c r="O35" s="350"/>
      <c r="P35" s="397"/>
      <c r="Q35" s="350"/>
      <c r="R35" s="350"/>
      <c r="S35" s="350"/>
      <c r="T35" s="189" t="s">
        <v>1603</v>
      </c>
      <c r="U35" s="450"/>
      <c r="V35" s="450"/>
      <c r="W35" s="450"/>
      <c r="X35" s="450"/>
      <c r="Y35" s="450"/>
      <c r="Z35" s="450"/>
      <c r="AA35" s="450"/>
      <c r="AB35" s="427"/>
      <c r="AC35" s="427"/>
      <c r="AD35" s="350"/>
    </row>
    <row r="36" spans="1:30" ht="60" x14ac:dyDescent="0.25">
      <c r="A36" s="448"/>
      <c r="B36" s="405"/>
      <c r="C36" s="297"/>
      <c r="D36" s="415"/>
      <c r="E36" s="415"/>
      <c r="F36" s="350"/>
      <c r="G36" s="350"/>
      <c r="H36" s="350"/>
      <c r="I36" s="350"/>
      <c r="J36" s="252">
        <v>300</v>
      </c>
      <c r="K36" s="391" t="s">
        <v>1002</v>
      </c>
      <c r="L36" s="391" t="s">
        <v>219</v>
      </c>
      <c r="M36" s="349" t="s">
        <v>1286</v>
      </c>
      <c r="N36" s="349" t="s">
        <v>454</v>
      </c>
      <c r="O36" s="349" t="s">
        <v>1293</v>
      </c>
      <c r="P36" s="396">
        <v>0.05</v>
      </c>
      <c r="Q36" s="445">
        <v>0</v>
      </c>
      <c r="R36" s="349">
        <v>117</v>
      </c>
      <c r="S36" s="349">
        <v>18</v>
      </c>
      <c r="T36" s="187" t="s">
        <v>2003</v>
      </c>
      <c r="U36" s="450"/>
      <c r="V36" s="450"/>
      <c r="W36" s="450"/>
      <c r="X36" s="450"/>
      <c r="Y36" s="450"/>
      <c r="Z36" s="450"/>
      <c r="AA36" s="450"/>
      <c r="AB36" s="427"/>
      <c r="AC36" s="427"/>
      <c r="AD36" s="350"/>
    </row>
    <row r="37" spans="1:30" s="82" customFormat="1" ht="24" x14ac:dyDescent="0.25">
      <c r="A37" s="448"/>
      <c r="B37" s="405"/>
      <c r="C37" s="297"/>
      <c r="D37" s="415"/>
      <c r="E37" s="415"/>
      <c r="F37" s="350"/>
      <c r="G37" s="350"/>
      <c r="H37" s="350"/>
      <c r="I37" s="350"/>
      <c r="J37" s="253"/>
      <c r="K37" s="392"/>
      <c r="L37" s="249"/>
      <c r="M37" s="350"/>
      <c r="N37" s="350"/>
      <c r="O37" s="350"/>
      <c r="P37" s="397"/>
      <c r="Q37" s="446"/>
      <c r="R37" s="350"/>
      <c r="S37" s="350"/>
      <c r="T37" s="190" t="s">
        <v>2007</v>
      </c>
      <c r="U37" s="450"/>
      <c r="V37" s="450"/>
      <c r="W37" s="450"/>
      <c r="X37" s="450"/>
      <c r="Y37" s="450"/>
      <c r="Z37" s="450"/>
      <c r="AA37" s="450"/>
      <c r="AB37" s="427"/>
      <c r="AC37" s="427"/>
      <c r="AD37" s="350"/>
    </row>
    <row r="38" spans="1:30" s="82" customFormat="1" ht="24" x14ac:dyDescent="0.25">
      <c r="A38" s="448"/>
      <c r="B38" s="405"/>
      <c r="C38" s="297"/>
      <c r="D38" s="415"/>
      <c r="E38" s="415"/>
      <c r="F38" s="350"/>
      <c r="G38" s="350"/>
      <c r="H38" s="350"/>
      <c r="I38" s="350"/>
      <c r="J38" s="253"/>
      <c r="K38" s="392"/>
      <c r="L38" s="249"/>
      <c r="M38" s="350"/>
      <c r="N38" s="350"/>
      <c r="O38" s="350"/>
      <c r="P38" s="397"/>
      <c r="Q38" s="446"/>
      <c r="R38" s="350"/>
      <c r="S38" s="350"/>
      <c r="T38" s="190" t="s">
        <v>2008</v>
      </c>
      <c r="U38" s="450"/>
      <c r="V38" s="450"/>
      <c r="W38" s="450"/>
      <c r="X38" s="450"/>
      <c r="Y38" s="450"/>
      <c r="Z38" s="450"/>
      <c r="AA38" s="450"/>
      <c r="AB38" s="427"/>
      <c r="AC38" s="427"/>
      <c r="AD38" s="350"/>
    </row>
    <row r="39" spans="1:30" s="82" customFormat="1" x14ac:dyDescent="0.25">
      <c r="A39" s="448"/>
      <c r="B39" s="405"/>
      <c r="C39" s="297"/>
      <c r="D39" s="415"/>
      <c r="E39" s="415"/>
      <c r="F39" s="350"/>
      <c r="G39" s="350"/>
      <c r="H39" s="350"/>
      <c r="I39" s="350"/>
      <c r="J39" s="294"/>
      <c r="K39" s="402"/>
      <c r="L39" s="250"/>
      <c r="M39" s="351"/>
      <c r="N39" s="351"/>
      <c r="O39" s="351"/>
      <c r="P39" s="444"/>
      <c r="Q39" s="447"/>
      <c r="R39" s="351"/>
      <c r="S39" s="351"/>
      <c r="T39" s="170"/>
      <c r="U39" s="450"/>
      <c r="V39" s="450"/>
      <c r="W39" s="450"/>
      <c r="X39" s="450"/>
      <c r="Y39" s="450"/>
      <c r="Z39" s="450"/>
      <c r="AA39" s="450"/>
      <c r="AB39" s="427"/>
      <c r="AC39" s="427"/>
      <c r="AD39" s="350"/>
    </row>
    <row r="40" spans="1:30" s="82" customFormat="1" ht="45" customHeight="1" x14ac:dyDescent="0.25">
      <c r="A40" s="448"/>
      <c r="B40" s="405"/>
      <c r="C40" s="297"/>
      <c r="D40" s="415"/>
      <c r="E40" s="415"/>
      <c r="F40" s="350"/>
      <c r="G40" s="350"/>
      <c r="H40" s="350"/>
      <c r="I40" s="350"/>
      <c r="J40" s="144">
        <v>301</v>
      </c>
      <c r="K40" s="146" t="s">
        <v>1003</v>
      </c>
      <c r="L40" s="146" t="s">
        <v>1004</v>
      </c>
      <c r="M40" s="145" t="s">
        <v>1286</v>
      </c>
      <c r="N40" s="145" t="s">
        <v>454</v>
      </c>
      <c r="O40" s="145" t="s">
        <v>1005</v>
      </c>
      <c r="P40" s="147">
        <v>0.05</v>
      </c>
      <c r="Q40" s="148">
        <v>0</v>
      </c>
      <c r="R40" s="145">
        <v>20</v>
      </c>
      <c r="S40" s="145">
        <v>0</v>
      </c>
      <c r="T40" s="191" t="s">
        <v>2009</v>
      </c>
      <c r="U40" s="450"/>
      <c r="V40" s="450"/>
      <c r="W40" s="450"/>
      <c r="X40" s="450"/>
      <c r="Y40" s="450"/>
      <c r="Z40" s="450"/>
      <c r="AA40" s="450"/>
      <c r="AB40" s="427"/>
      <c r="AC40" s="427"/>
      <c r="AD40" s="350"/>
    </row>
    <row r="41" spans="1:30" ht="48" x14ac:dyDescent="0.25">
      <c r="A41" s="448" t="s">
        <v>358</v>
      </c>
      <c r="B41" s="349" t="s">
        <v>85</v>
      </c>
      <c r="C41" s="252">
        <v>98</v>
      </c>
      <c r="D41" s="391" t="s">
        <v>86</v>
      </c>
      <c r="E41" s="391" t="s">
        <v>87</v>
      </c>
      <c r="F41" s="349">
        <v>95</v>
      </c>
      <c r="G41" s="349">
        <v>96</v>
      </c>
      <c r="H41" s="349" t="s">
        <v>454</v>
      </c>
      <c r="I41" s="349">
        <v>95</v>
      </c>
      <c r="J41" s="252">
        <v>302</v>
      </c>
      <c r="K41" s="391" t="s">
        <v>227</v>
      </c>
      <c r="L41" s="391" t="s">
        <v>88</v>
      </c>
      <c r="M41" s="349" t="s">
        <v>1286</v>
      </c>
      <c r="N41" s="349" t="s">
        <v>454</v>
      </c>
      <c r="O41" s="349" t="s">
        <v>475</v>
      </c>
      <c r="P41" s="396">
        <v>0.05</v>
      </c>
      <c r="Q41" s="349">
        <v>20</v>
      </c>
      <c r="R41" s="349" t="s">
        <v>945</v>
      </c>
      <c r="S41" s="349" t="s">
        <v>925</v>
      </c>
      <c r="T41" s="187" t="s">
        <v>2010</v>
      </c>
      <c r="U41" s="449">
        <v>30732568</v>
      </c>
      <c r="V41" s="449">
        <v>1327799</v>
      </c>
      <c r="W41" s="449">
        <v>10338965</v>
      </c>
      <c r="X41" s="449">
        <v>8279449</v>
      </c>
      <c r="Y41" s="449">
        <v>10786355</v>
      </c>
      <c r="Z41" s="449"/>
      <c r="AA41" s="449"/>
      <c r="AB41" s="426"/>
      <c r="AC41" s="426"/>
      <c r="AD41" s="439" t="s">
        <v>261</v>
      </c>
    </row>
    <row r="42" spans="1:30" s="82" customFormat="1" ht="36" x14ac:dyDescent="0.25">
      <c r="A42" s="448"/>
      <c r="B42" s="350"/>
      <c r="C42" s="253"/>
      <c r="D42" s="249"/>
      <c r="E42" s="249"/>
      <c r="F42" s="350"/>
      <c r="G42" s="350"/>
      <c r="H42" s="350"/>
      <c r="I42" s="350"/>
      <c r="J42" s="253"/>
      <c r="K42" s="392"/>
      <c r="L42" s="249"/>
      <c r="M42" s="350"/>
      <c r="N42" s="350"/>
      <c r="O42" s="350"/>
      <c r="P42" s="397"/>
      <c r="Q42" s="350"/>
      <c r="R42" s="350"/>
      <c r="S42" s="350"/>
      <c r="T42" s="187" t="s">
        <v>1604</v>
      </c>
      <c r="U42" s="450"/>
      <c r="V42" s="450"/>
      <c r="W42" s="450"/>
      <c r="X42" s="450"/>
      <c r="Y42" s="450"/>
      <c r="Z42" s="450"/>
      <c r="AA42" s="450"/>
      <c r="AB42" s="427"/>
      <c r="AC42" s="427"/>
      <c r="AD42" s="439"/>
    </row>
    <row r="43" spans="1:30" s="186" customFormat="1" ht="36" x14ac:dyDescent="0.25">
      <c r="A43" s="448"/>
      <c r="B43" s="350"/>
      <c r="C43" s="253"/>
      <c r="D43" s="249"/>
      <c r="E43" s="249"/>
      <c r="F43" s="350"/>
      <c r="G43" s="350"/>
      <c r="H43" s="350"/>
      <c r="I43" s="350"/>
      <c r="J43" s="253"/>
      <c r="K43" s="392"/>
      <c r="L43" s="249"/>
      <c r="M43" s="350"/>
      <c r="N43" s="350"/>
      <c r="O43" s="350"/>
      <c r="P43" s="397"/>
      <c r="Q43" s="350"/>
      <c r="R43" s="350"/>
      <c r="S43" s="350"/>
      <c r="T43" s="187" t="s">
        <v>2011</v>
      </c>
      <c r="U43" s="450"/>
      <c r="V43" s="450"/>
      <c r="W43" s="450"/>
      <c r="X43" s="450"/>
      <c r="Y43" s="450"/>
      <c r="Z43" s="450"/>
      <c r="AA43" s="450"/>
      <c r="AB43" s="427"/>
      <c r="AC43" s="427"/>
      <c r="AD43" s="439"/>
    </row>
    <row r="44" spans="1:30" s="82" customFormat="1" ht="36" x14ac:dyDescent="0.25">
      <c r="A44" s="448"/>
      <c r="B44" s="350"/>
      <c r="C44" s="253"/>
      <c r="D44" s="249"/>
      <c r="E44" s="249"/>
      <c r="F44" s="350"/>
      <c r="G44" s="350"/>
      <c r="H44" s="350"/>
      <c r="I44" s="350"/>
      <c r="J44" s="253"/>
      <c r="K44" s="392"/>
      <c r="L44" s="249"/>
      <c r="M44" s="350"/>
      <c r="N44" s="350"/>
      <c r="O44" s="350"/>
      <c r="P44" s="397"/>
      <c r="Q44" s="350"/>
      <c r="R44" s="350"/>
      <c r="S44" s="350"/>
      <c r="T44" s="187" t="s">
        <v>1605</v>
      </c>
      <c r="U44" s="450"/>
      <c r="V44" s="450"/>
      <c r="W44" s="450"/>
      <c r="X44" s="450"/>
      <c r="Y44" s="450"/>
      <c r="Z44" s="450"/>
      <c r="AA44" s="450"/>
      <c r="AB44" s="427"/>
      <c r="AC44" s="427"/>
      <c r="AD44" s="439"/>
    </row>
    <row r="45" spans="1:30" ht="36" x14ac:dyDescent="0.25">
      <c r="A45" s="448"/>
      <c r="B45" s="350"/>
      <c r="C45" s="252">
        <v>99</v>
      </c>
      <c r="D45" s="391" t="s">
        <v>89</v>
      </c>
      <c r="E45" s="391" t="s">
        <v>87</v>
      </c>
      <c r="F45" s="349">
        <v>73</v>
      </c>
      <c r="G45" s="349">
        <v>76</v>
      </c>
      <c r="H45" s="349" t="s">
        <v>454</v>
      </c>
      <c r="I45" s="349">
        <v>73</v>
      </c>
      <c r="J45" s="252">
        <v>303</v>
      </c>
      <c r="K45" s="391" t="s">
        <v>228</v>
      </c>
      <c r="L45" s="391" t="s">
        <v>88</v>
      </c>
      <c r="M45" s="349" t="s">
        <v>1286</v>
      </c>
      <c r="N45" s="349" t="s">
        <v>454</v>
      </c>
      <c r="O45" s="349" t="s">
        <v>475</v>
      </c>
      <c r="P45" s="396">
        <v>0.25</v>
      </c>
      <c r="Q45" s="349">
        <v>4</v>
      </c>
      <c r="R45" s="349" t="s">
        <v>946</v>
      </c>
      <c r="S45" s="349" t="s">
        <v>947</v>
      </c>
      <c r="T45" s="187" t="s">
        <v>1604</v>
      </c>
      <c r="U45" s="450"/>
      <c r="V45" s="450"/>
      <c r="W45" s="450"/>
      <c r="X45" s="450"/>
      <c r="Y45" s="450"/>
      <c r="Z45" s="450"/>
      <c r="AA45" s="450"/>
      <c r="AB45" s="427"/>
      <c r="AC45" s="427"/>
      <c r="AD45" s="439"/>
    </row>
    <row r="46" spans="1:30" s="82" customFormat="1" ht="36" x14ac:dyDescent="0.25">
      <c r="A46" s="448"/>
      <c r="B46" s="350"/>
      <c r="C46" s="253"/>
      <c r="D46" s="249"/>
      <c r="E46" s="249"/>
      <c r="F46" s="350"/>
      <c r="G46" s="350"/>
      <c r="H46" s="350"/>
      <c r="I46" s="350"/>
      <c r="J46" s="253"/>
      <c r="K46" s="392"/>
      <c r="L46" s="249"/>
      <c r="M46" s="350"/>
      <c r="N46" s="350"/>
      <c r="O46" s="350"/>
      <c r="P46" s="397"/>
      <c r="Q46" s="350"/>
      <c r="R46" s="350"/>
      <c r="S46" s="350"/>
      <c r="T46" s="187" t="s">
        <v>2012</v>
      </c>
      <c r="U46" s="450"/>
      <c r="V46" s="450"/>
      <c r="W46" s="450"/>
      <c r="X46" s="450"/>
      <c r="Y46" s="450"/>
      <c r="Z46" s="450"/>
      <c r="AA46" s="450"/>
      <c r="AB46" s="427"/>
      <c r="AC46" s="427"/>
      <c r="AD46" s="439"/>
    </row>
    <row r="47" spans="1:30" s="82" customFormat="1" ht="36" x14ac:dyDescent="0.25">
      <c r="A47" s="448"/>
      <c r="B47" s="350"/>
      <c r="C47" s="253"/>
      <c r="D47" s="249"/>
      <c r="E47" s="249"/>
      <c r="F47" s="350"/>
      <c r="G47" s="350"/>
      <c r="H47" s="350"/>
      <c r="I47" s="350"/>
      <c r="J47" s="253"/>
      <c r="K47" s="392"/>
      <c r="L47" s="249"/>
      <c r="M47" s="350"/>
      <c r="N47" s="350"/>
      <c r="O47" s="350"/>
      <c r="P47" s="397"/>
      <c r="Q47" s="350"/>
      <c r="R47" s="350"/>
      <c r="S47" s="350"/>
      <c r="T47" s="187" t="s">
        <v>1606</v>
      </c>
      <c r="U47" s="450"/>
      <c r="V47" s="450"/>
      <c r="W47" s="450"/>
      <c r="X47" s="450"/>
      <c r="Y47" s="450"/>
      <c r="Z47" s="450"/>
      <c r="AA47" s="450"/>
      <c r="AB47" s="427"/>
      <c r="AC47" s="427"/>
      <c r="AD47" s="439"/>
    </row>
    <row r="48" spans="1:30" ht="48" x14ac:dyDescent="0.25">
      <c r="A48" s="448"/>
      <c r="B48" s="350"/>
      <c r="C48" s="252">
        <v>100</v>
      </c>
      <c r="D48" s="391" t="s">
        <v>90</v>
      </c>
      <c r="E48" s="391" t="s">
        <v>87</v>
      </c>
      <c r="F48" s="349">
        <v>84.5</v>
      </c>
      <c r="G48" s="349">
        <v>86</v>
      </c>
      <c r="H48" s="349" t="s">
        <v>454</v>
      </c>
      <c r="I48" s="349">
        <v>84.5</v>
      </c>
      <c r="J48" s="252">
        <v>304</v>
      </c>
      <c r="K48" s="391" t="s">
        <v>229</v>
      </c>
      <c r="L48" s="391" t="s">
        <v>88</v>
      </c>
      <c r="M48" s="349" t="s">
        <v>1286</v>
      </c>
      <c r="N48" s="349" t="s">
        <v>454</v>
      </c>
      <c r="O48" s="349" t="s">
        <v>475</v>
      </c>
      <c r="P48" s="396">
        <v>0.25</v>
      </c>
      <c r="Q48" s="349">
        <v>26</v>
      </c>
      <c r="R48" s="349" t="s">
        <v>948</v>
      </c>
      <c r="S48" s="349" t="s">
        <v>949</v>
      </c>
      <c r="T48" s="187" t="s">
        <v>2010</v>
      </c>
      <c r="U48" s="450"/>
      <c r="V48" s="450"/>
      <c r="W48" s="450"/>
      <c r="X48" s="450"/>
      <c r="Y48" s="450"/>
      <c r="Z48" s="450"/>
      <c r="AA48" s="450"/>
      <c r="AB48" s="427"/>
      <c r="AC48" s="427"/>
      <c r="AD48" s="439"/>
    </row>
    <row r="49" spans="1:30" s="82" customFormat="1" ht="36" x14ac:dyDescent="0.25">
      <c r="A49" s="448"/>
      <c r="B49" s="350"/>
      <c r="C49" s="253"/>
      <c r="D49" s="249"/>
      <c r="E49" s="249"/>
      <c r="F49" s="350"/>
      <c r="G49" s="350"/>
      <c r="H49" s="350"/>
      <c r="I49" s="350"/>
      <c r="J49" s="253"/>
      <c r="K49" s="392"/>
      <c r="L49" s="249"/>
      <c r="M49" s="350"/>
      <c r="N49" s="350"/>
      <c r="O49" s="350"/>
      <c r="P49" s="397"/>
      <c r="Q49" s="350"/>
      <c r="R49" s="350"/>
      <c r="S49" s="350"/>
      <c r="T49" s="187" t="s">
        <v>1607</v>
      </c>
      <c r="U49" s="450"/>
      <c r="V49" s="450"/>
      <c r="W49" s="450"/>
      <c r="X49" s="450"/>
      <c r="Y49" s="450"/>
      <c r="Z49" s="450"/>
      <c r="AA49" s="450"/>
      <c r="AB49" s="427"/>
      <c r="AC49" s="427"/>
      <c r="AD49" s="439"/>
    </row>
    <row r="50" spans="1:30" s="186" customFormat="1" ht="36" x14ac:dyDescent="0.25">
      <c r="A50" s="448"/>
      <c r="B50" s="350"/>
      <c r="C50" s="253"/>
      <c r="D50" s="249"/>
      <c r="E50" s="249"/>
      <c r="F50" s="350"/>
      <c r="G50" s="350"/>
      <c r="H50" s="350"/>
      <c r="I50" s="350"/>
      <c r="J50" s="253"/>
      <c r="K50" s="392"/>
      <c r="L50" s="249"/>
      <c r="M50" s="350"/>
      <c r="N50" s="350"/>
      <c r="O50" s="350"/>
      <c r="P50" s="397"/>
      <c r="Q50" s="350"/>
      <c r="R50" s="350"/>
      <c r="S50" s="350"/>
      <c r="T50" s="187" t="s">
        <v>2013</v>
      </c>
      <c r="U50" s="450"/>
      <c r="V50" s="450"/>
      <c r="W50" s="450"/>
      <c r="X50" s="450"/>
      <c r="Y50" s="450"/>
      <c r="Z50" s="450"/>
      <c r="AA50" s="450"/>
      <c r="AB50" s="427"/>
      <c r="AC50" s="427"/>
      <c r="AD50" s="439"/>
    </row>
    <row r="51" spans="1:30" s="82" customFormat="1" ht="48" x14ac:dyDescent="0.25">
      <c r="A51" s="448"/>
      <c r="B51" s="350"/>
      <c r="C51" s="253"/>
      <c r="D51" s="249"/>
      <c r="E51" s="249"/>
      <c r="F51" s="350"/>
      <c r="G51" s="350"/>
      <c r="H51" s="350"/>
      <c r="I51" s="350"/>
      <c r="J51" s="253"/>
      <c r="K51" s="392"/>
      <c r="L51" s="249"/>
      <c r="M51" s="350"/>
      <c r="N51" s="350"/>
      <c r="O51" s="350"/>
      <c r="P51" s="397"/>
      <c r="Q51" s="350"/>
      <c r="R51" s="350"/>
      <c r="S51" s="350"/>
      <c r="T51" s="187" t="s">
        <v>1608</v>
      </c>
      <c r="U51" s="450"/>
      <c r="V51" s="450"/>
      <c r="W51" s="450"/>
      <c r="X51" s="450"/>
      <c r="Y51" s="450"/>
      <c r="Z51" s="450"/>
      <c r="AA51" s="450"/>
      <c r="AB51" s="427"/>
      <c r="AC51" s="427"/>
      <c r="AD51" s="439"/>
    </row>
    <row r="52" spans="1:30" ht="48" x14ac:dyDescent="0.25">
      <c r="A52" s="448"/>
      <c r="B52" s="350"/>
      <c r="C52" s="252">
        <v>101</v>
      </c>
      <c r="D52" s="391" t="s">
        <v>91</v>
      </c>
      <c r="E52" s="391" t="s">
        <v>87</v>
      </c>
      <c r="F52" s="349">
        <v>15.6</v>
      </c>
      <c r="G52" s="349">
        <v>18</v>
      </c>
      <c r="H52" s="349" t="s">
        <v>454</v>
      </c>
      <c r="I52" s="349">
        <v>15.6</v>
      </c>
      <c r="J52" s="252">
        <v>305</v>
      </c>
      <c r="K52" s="391" t="s">
        <v>230</v>
      </c>
      <c r="L52" s="391" t="s">
        <v>88</v>
      </c>
      <c r="M52" s="349" t="s">
        <v>1286</v>
      </c>
      <c r="N52" s="349" t="s">
        <v>454</v>
      </c>
      <c r="O52" s="349" t="s">
        <v>475</v>
      </c>
      <c r="P52" s="396">
        <v>0.25</v>
      </c>
      <c r="Q52" s="349">
        <v>12</v>
      </c>
      <c r="R52" s="349" t="s">
        <v>950</v>
      </c>
      <c r="S52" s="349" t="s">
        <v>951</v>
      </c>
      <c r="T52" s="187" t="s">
        <v>2010</v>
      </c>
      <c r="U52" s="450"/>
      <c r="V52" s="450"/>
      <c r="W52" s="450"/>
      <c r="X52" s="450"/>
      <c r="Y52" s="450"/>
      <c r="Z52" s="450"/>
      <c r="AA52" s="450"/>
      <c r="AB52" s="427"/>
      <c r="AC52" s="427"/>
      <c r="AD52" s="439"/>
    </row>
    <row r="53" spans="1:30" s="82" customFormat="1" ht="36" x14ac:dyDescent="0.25">
      <c r="A53" s="448"/>
      <c r="B53" s="350"/>
      <c r="C53" s="253"/>
      <c r="D53" s="392"/>
      <c r="E53" s="392"/>
      <c r="F53" s="350"/>
      <c r="G53" s="350"/>
      <c r="H53" s="350"/>
      <c r="I53" s="350"/>
      <c r="J53" s="253"/>
      <c r="K53" s="392"/>
      <c r="L53" s="392"/>
      <c r="M53" s="350"/>
      <c r="N53" s="350"/>
      <c r="O53" s="350"/>
      <c r="P53" s="397"/>
      <c r="Q53" s="350"/>
      <c r="R53" s="350"/>
      <c r="S53" s="350"/>
      <c r="T53" s="187" t="s">
        <v>1752</v>
      </c>
      <c r="U53" s="450"/>
      <c r="V53" s="450"/>
      <c r="W53" s="450"/>
      <c r="X53" s="450"/>
      <c r="Y53" s="450"/>
      <c r="Z53" s="450"/>
      <c r="AA53" s="450"/>
      <c r="AB53" s="427"/>
      <c r="AC53" s="427"/>
      <c r="AD53" s="439"/>
    </row>
    <row r="54" spans="1:30" s="82" customFormat="1" ht="36" x14ac:dyDescent="0.25">
      <c r="A54" s="448"/>
      <c r="B54" s="350"/>
      <c r="C54" s="253"/>
      <c r="D54" s="249"/>
      <c r="E54" s="249"/>
      <c r="F54" s="350"/>
      <c r="G54" s="350"/>
      <c r="H54" s="350"/>
      <c r="I54" s="350"/>
      <c r="J54" s="253"/>
      <c r="K54" s="392"/>
      <c r="L54" s="249"/>
      <c r="M54" s="350"/>
      <c r="N54" s="350"/>
      <c r="O54" s="350"/>
      <c r="P54" s="397"/>
      <c r="Q54" s="350"/>
      <c r="R54" s="350"/>
      <c r="S54" s="350"/>
      <c r="T54" s="187" t="s">
        <v>2014</v>
      </c>
      <c r="U54" s="450"/>
      <c r="V54" s="450"/>
      <c r="W54" s="450"/>
      <c r="X54" s="450"/>
      <c r="Y54" s="450"/>
      <c r="Z54" s="450"/>
      <c r="AA54" s="450"/>
      <c r="AB54" s="427"/>
      <c r="AC54" s="427"/>
      <c r="AD54" s="439"/>
    </row>
    <row r="55" spans="1:30" s="82" customFormat="1" ht="48" x14ac:dyDescent="0.25">
      <c r="A55" s="448"/>
      <c r="B55" s="350"/>
      <c r="C55" s="253"/>
      <c r="D55" s="249"/>
      <c r="E55" s="249"/>
      <c r="F55" s="350"/>
      <c r="G55" s="350"/>
      <c r="H55" s="350"/>
      <c r="I55" s="350"/>
      <c r="J55" s="253"/>
      <c r="K55" s="392"/>
      <c r="L55" s="249"/>
      <c r="M55" s="350"/>
      <c r="N55" s="350"/>
      <c r="O55" s="350"/>
      <c r="P55" s="397"/>
      <c r="Q55" s="350"/>
      <c r="R55" s="350"/>
      <c r="S55" s="350"/>
      <c r="T55" s="187" t="s">
        <v>1753</v>
      </c>
      <c r="U55" s="450"/>
      <c r="V55" s="450"/>
      <c r="W55" s="450"/>
      <c r="X55" s="450"/>
      <c r="Y55" s="450"/>
      <c r="Z55" s="450"/>
      <c r="AA55" s="450"/>
      <c r="AB55" s="427"/>
      <c r="AC55" s="427"/>
      <c r="AD55" s="439"/>
    </row>
    <row r="56" spans="1:30" s="82" customFormat="1" ht="24" x14ac:dyDescent="0.25">
      <c r="A56" s="448"/>
      <c r="B56" s="350"/>
      <c r="C56" s="253"/>
      <c r="D56" s="249"/>
      <c r="E56" s="249"/>
      <c r="F56" s="350"/>
      <c r="G56" s="350"/>
      <c r="H56" s="350"/>
      <c r="I56" s="350"/>
      <c r="J56" s="253"/>
      <c r="K56" s="392"/>
      <c r="L56" s="249"/>
      <c r="M56" s="350"/>
      <c r="N56" s="350"/>
      <c r="O56" s="350"/>
      <c r="P56" s="397"/>
      <c r="Q56" s="350"/>
      <c r="R56" s="350"/>
      <c r="S56" s="350"/>
      <c r="T56" s="187" t="s">
        <v>1609</v>
      </c>
      <c r="U56" s="450"/>
      <c r="V56" s="450"/>
      <c r="W56" s="450"/>
      <c r="X56" s="450"/>
      <c r="Y56" s="450"/>
      <c r="Z56" s="450"/>
      <c r="AA56" s="450"/>
      <c r="AB56" s="427"/>
      <c r="AC56" s="427"/>
      <c r="AD56" s="439"/>
    </row>
    <row r="57" spans="1:30" s="82" customFormat="1" ht="24" x14ac:dyDescent="0.25">
      <c r="A57" s="448"/>
      <c r="B57" s="350"/>
      <c r="C57" s="253"/>
      <c r="D57" s="249"/>
      <c r="E57" s="249"/>
      <c r="F57" s="350"/>
      <c r="G57" s="350"/>
      <c r="H57" s="350"/>
      <c r="I57" s="350"/>
      <c r="J57" s="253"/>
      <c r="K57" s="392"/>
      <c r="L57" s="249"/>
      <c r="M57" s="350"/>
      <c r="N57" s="350"/>
      <c r="O57" s="350"/>
      <c r="P57" s="397"/>
      <c r="Q57" s="350"/>
      <c r="R57" s="350"/>
      <c r="S57" s="350"/>
      <c r="T57" s="187" t="s">
        <v>1754</v>
      </c>
      <c r="U57" s="450"/>
      <c r="V57" s="450"/>
      <c r="W57" s="450"/>
      <c r="X57" s="450"/>
      <c r="Y57" s="450"/>
      <c r="Z57" s="450"/>
      <c r="AA57" s="450"/>
      <c r="AB57" s="427"/>
      <c r="AC57" s="427"/>
      <c r="AD57" s="439"/>
    </row>
    <row r="58" spans="1:30" ht="48" x14ac:dyDescent="0.25">
      <c r="A58" s="448"/>
      <c r="B58" s="350"/>
      <c r="C58" s="252">
        <v>102</v>
      </c>
      <c r="D58" s="391" t="s">
        <v>359</v>
      </c>
      <c r="E58" s="391" t="s">
        <v>92</v>
      </c>
      <c r="F58" s="349">
        <v>75.400000000000006</v>
      </c>
      <c r="G58" s="349">
        <v>78</v>
      </c>
      <c r="H58" s="349" t="s">
        <v>454</v>
      </c>
      <c r="I58" s="349">
        <v>75.400000000000006</v>
      </c>
      <c r="J58" s="252">
        <v>306</v>
      </c>
      <c r="K58" s="391" t="s">
        <v>867</v>
      </c>
      <c r="L58" s="391" t="s">
        <v>88</v>
      </c>
      <c r="M58" s="349" t="s">
        <v>1286</v>
      </c>
      <c r="N58" s="349" t="s">
        <v>454</v>
      </c>
      <c r="O58" s="349" t="s">
        <v>475</v>
      </c>
      <c r="P58" s="396">
        <v>0.25</v>
      </c>
      <c r="Q58" s="349">
        <v>1</v>
      </c>
      <c r="R58" s="349" t="s">
        <v>1165</v>
      </c>
      <c r="S58" s="349" t="s">
        <v>1166</v>
      </c>
      <c r="T58" s="187" t="s">
        <v>2010</v>
      </c>
      <c r="U58" s="450"/>
      <c r="V58" s="450"/>
      <c r="W58" s="450"/>
      <c r="X58" s="450"/>
      <c r="Y58" s="450"/>
      <c r="Z58" s="450"/>
      <c r="AA58" s="450"/>
      <c r="AB58" s="427"/>
      <c r="AC58" s="427"/>
      <c r="AD58" s="439"/>
    </row>
    <row r="59" spans="1:30" s="82" customFormat="1" ht="36" x14ac:dyDescent="0.25">
      <c r="A59" s="448"/>
      <c r="B59" s="350"/>
      <c r="C59" s="253"/>
      <c r="D59" s="392"/>
      <c r="E59" s="249"/>
      <c r="F59" s="350"/>
      <c r="G59" s="350"/>
      <c r="H59" s="350"/>
      <c r="I59" s="350"/>
      <c r="J59" s="253"/>
      <c r="K59" s="392"/>
      <c r="L59" s="249"/>
      <c r="M59" s="350"/>
      <c r="N59" s="350"/>
      <c r="O59" s="350"/>
      <c r="P59" s="397"/>
      <c r="Q59" s="350"/>
      <c r="R59" s="350"/>
      <c r="S59" s="350"/>
      <c r="T59" s="187" t="s">
        <v>1610</v>
      </c>
      <c r="U59" s="450"/>
      <c r="V59" s="450"/>
      <c r="W59" s="450"/>
      <c r="X59" s="450"/>
      <c r="Y59" s="450"/>
      <c r="Z59" s="450"/>
      <c r="AA59" s="450"/>
      <c r="AB59" s="427"/>
      <c r="AC59" s="427"/>
      <c r="AD59" s="439"/>
    </row>
    <row r="60" spans="1:30" s="82" customFormat="1" ht="48" x14ac:dyDescent="0.25">
      <c r="A60" s="448"/>
      <c r="B60" s="350"/>
      <c r="C60" s="253"/>
      <c r="D60" s="392"/>
      <c r="E60" s="249"/>
      <c r="F60" s="350"/>
      <c r="G60" s="350"/>
      <c r="H60" s="350"/>
      <c r="I60" s="350"/>
      <c r="J60" s="253"/>
      <c r="K60" s="392"/>
      <c r="L60" s="249"/>
      <c r="M60" s="350"/>
      <c r="N60" s="350"/>
      <c r="O60" s="350"/>
      <c r="P60" s="397"/>
      <c r="Q60" s="350"/>
      <c r="R60" s="350"/>
      <c r="S60" s="350"/>
      <c r="T60" s="187" t="s">
        <v>2015</v>
      </c>
      <c r="U60" s="450"/>
      <c r="V60" s="450"/>
      <c r="W60" s="450"/>
      <c r="X60" s="450"/>
      <c r="Y60" s="450"/>
      <c r="Z60" s="450"/>
      <c r="AA60" s="450"/>
      <c r="AB60" s="427"/>
      <c r="AC60" s="427"/>
      <c r="AD60" s="439"/>
    </row>
    <row r="61" spans="1:30" s="82" customFormat="1" ht="36" x14ac:dyDescent="0.25">
      <c r="A61" s="448"/>
      <c r="B61" s="350"/>
      <c r="C61" s="253"/>
      <c r="D61" s="392"/>
      <c r="E61" s="249"/>
      <c r="F61" s="350"/>
      <c r="G61" s="350"/>
      <c r="H61" s="350"/>
      <c r="I61" s="350"/>
      <c r="J61" s="253"/>
      <c r="K61" s="392"/>
      <c r="L61" s="249"/>
      <c r="M61" s="350"/>
      <c r="N61" s="350"/>
      <c r="O61" s="350"/>
      <c r="P61" s="397"/>
      <c r="Q61" s="350"/>
      <c r="R61" s="350"/>
      <c r="S61" s="350"/>
      <c r="T61" s="187" t="s">
        <v>1611</v>
      </c>
      <c r="U61" s="450"/>
      <c r="V61" s="450"/>
      <c r="W61" s="450"/>
      <c r="X61" s="450"/>
      <c r="Y61" s="450"/>
      <c r="Z61" s="450"/>
      <c r="AA61" s="450"/>
      <c r="AB61" s="427"/>
      <c r="AC61" s="427"/>
      <c r="AD61" s="439"/>
    </row>
    <row r="62" spans="1:30" s="82" customFormat="1" ht="36" x14ac:dyDescent="0.25">
      <c r="A62" s="448"/>
      <c r="B62" s="350"/>
      <c r="C62" s="253"/>
      <c r="D62" s="392"/>
      <c r="E62" s="249"/>
      <c r="F62" s="350"/>
      <c r="G62" s="350"/>
      <c r="H62" s="350"/>
      <c r="I62" s="350"/>
      <c r="J62" s="253"/>
      <c r="K62" s="392"/>
      <c r="L62" s="249"/>
      <c r="M62" s="350"/>
      <c r="N62" s="350"/>
      <c r="O62" s="350"/>
      <c r="P62" s="397"/>
      <c r="Q62" s="350"/>
      <c r="R62" s="350"/>
      <c r="S62" s="350"/>
      <c r="T62" s="187" t="s">
        <v>1612</v>
      </c>
      <c r="U62" s="450"/>
      <c r="V62" s="450"/>
      <c r="W62" s="450"/>
      <c r="X62" s="450"/>
      <c r="Y62" s="450"/>
      <c r="Z62" s="450"/>
      <c r="AA62" s="450"/>
      <c r="AB62" s="427"/>
      <c r="AC62" s="427"/>
      <c r="AD62" s="439"/>
    </row>
    <row r="63" spans="1:30" s="82" customFormat="1" ht="36" x14ac:dyDescent="0.25">
      <c r="A63" s="448"/>
      <c r="B63" s="350"/>
      <c r="C63" s="253"/>
      <c r="D63" s="392"/>
      <c r="E63" s="249"/>
      <c r="F63" s="350"/>
      <c r="G63" s="350"/>
      <c r="H63" s="350"/>
      <c r="I63" s="350"/>
      <c r="J63" s="253"/>
      <c r="K63" s="392"/>
      <c r="L63" s="249"/>
      <c r="M63" s="350"/>
      <c r="N63" s="350"/>
      <c r="O63" s="350"/>
      <c r="P63" s="397"/>
      <c r="Q63" s="350"/>
      <c r="R63" s="350"/>
      <c r="S63" s="350"/>
      <c r="T63" s="187" t="s">
        <v>1613</v>
      </c>
      <c r="U63" s="450"/>
      <c r="V63" s="450"/>
      <c r="W63" s="450"/>
      <c r="X63" s="450"/>
      <c r="Y63" s="450"/>
      <c r="Z63" s="450"/>
      <c r="AA63" s="450"/>
      <c r="AB63" s="427"/>
      <c r="AC63" s="427"/>
      <c r="AD63" s="439"/>
    </row>
    <row r="64" spans="1:30" s="82" customFormat="1" ht="36" x14ac:dyDescent="0.25">
      <c r="A64" s="448"/>
      <c r="B64" s="350"/>
      <c r="C64" s="253"/>
      <c r="D64" s="392"/>
      <c r="E64" s="249"/>
      <c r="F64" s="350"/>
      <c r="G64" s="350"/>
      <c r="H64" s="350"/>
      <c r="I64" s="350"/>
      <c r="J64" s="253"/>
      <c r="K64" s="392"/>
      <c r="L64" s="249"/>
      <c r="M64" s="350"/>
      <c r="N64" s="350"/>
      <c r="O64" s="350"/>
      <c r="P64" s="397"/>
      <c r="Q64" s="350"/>
      <c r="R64" s="350"/>
      <c r="S64" s="350"/>
      <c r="T64" s="187" t="s">
        <v>2016</v>
      </c>
      <c r="U64" s="450"/>
      <c r="V64" s="450"/>
      <c r="W64" s="450"/>
      <c r="X64" s="450"/>
      <c r="Y64" s="450"/>
      <c r="Z64" s="450"/>
      <c r="AA64" s="450"/>
      <c r="AB64" s="427"/>
      <c r="AC64" s="427"/>
      <c r="AD64" s="439"/>
    </row>
    <row r="65" spans="1:30" ht="48" x14ac:dyDescent="0.25">
      <c r="A65" s="448"/>
      <c r="B65" s="405" t="s">
        <v>352</v>
      </c>
      <c r="C65" s="252">
        <v>103</v>
      </c>
      <c r="D65" s="391" t="s">
        <v>353</v>
      </c>
      <c r="E65" s="391" t="s">
        <v>87</v>
      </c>
      <c r="F65" s="349">
        <v>46</v>
      </c>
      <c r="G65" s="349">
        <v>56</v>
      </c>
      <c r="H65" s="349" t="s">
        <v>454</v>
      </c>
      <c r="I65" s="349">
        <v>48</v>
      </c>
      <c r="J65" s="252">
        <v>307</v>
      </c>
      <c r="K65" s="391" t="s">
        <v>231</v>
      </c>
      <c r="L65" s="391" t="s">
        <v>93</v>
      </c>
      <c r="M65" s="349" t="s">
        <v>1286</v>
      </c>
      <c r="N65" s="349" t="s">
        <v>454</v>
      </c>
      <c r="O65" s="349" t="s">
        <v>476</v>
      </c>
      <c r="P65" s="396">
        <v>0.35</v>
      </c>
      <c r="Q65" s="349">
        <v>8</v>
      </c>
      <c r="R65" s="349" t="s">
        <v>952</v>
      </c>
      <c r="S65" s="349" t="s">
        <v>953</v>
      </c>
      <c r="T65" s="187" t="s">
        <v>2010</v>
      </c>
      <c r="U65" s="450"/>
      <c r="V65" s="450"/>
      <c r="W65" s="450"/>
      <c r="X65" s="450"/>
      <c r="Y65" s="450"/>
      <c r="Z65" s="450"/>
      <c r="AA65" s="450"/>
      <c r="AB65" s="427"/>
      <c r="AC65" s="427"/>
      <c r="AD65" s="439"/>
    </row>
    <row r="66" spans="1:30" s="82" customFormat="1" ht="36" x14ac:dyDescent="0.25">
      <c r="A66" s="448"/>
      <c r="B66" s="405"/>
      <c r="C66" s="253"/>
      <c r="D66" s="249"/>
      <c r="E66" s="249"/>
      <c r="F66" s="350"/>
      <c r="G66" s="350"/>
      <c r="H66" s="350"/>
      <c r="I66" s="350"/>
      <c r="J66" s="253"/>
      <c r="K66" s="392"/>
      <c r="L66" s="249"/>
      <c r="M66" s="350"/>
      <c r="N66" s="350"/>
      <c r="O66" s="350"/>
      <c r="P66" s="397"/>
      <c r="Q66" s="350"/>
      <c r="R66" s="350"/>
      <c r="S66" s="350"/>
      <c r="T66" s="187" t="s">
        <v>1604</v>
      </c>
      <c r="U66" s="450"/>
      <c r="V66" s="450"/>
      <c r="W66" s="450"/>
      <c r="X66" s="450"/>
      <c r="Y66" s="450"/>
      <c r="Z66" s="450"/>
      <c r="AA66" s="450"/>
      <c r="AB66" s="427"/>
      <c r="AC66" s="427"/>
      <c r="AD66" s="439"/>
    </row>
    <row r="67" spans="1:30" s="186" customFormat="1" ht="36" x14ac:dyDescent="0.25">
      <c r="A67" s="448"/>
      <c r="B67" s="405"/>
      <c r="C67" s="253"/>
      <c r="D67" s="249"/>
      <c r="E67" s="249"/>
      <c r="F67" s="350"/>
      <c r="G67" s="350"/>
      <c r="H67" s="350"/>
      <c r="I67" s="350"/>
      <c r="J67" s="253"/>
      <c r="K67" s="392"/>
      <c r="L67" s="249"/>
      <c r="M67" s="350"/>
      <c r="N67" s="350"/>
      <c r="O67" s="350"/>
      <c r="P67" s="397"/>
      <c r="Q67" s="350"/>
      <c r="R67" s="350"/>
      <c r="S67" s="350"/>
      <c r="T67" s="187" t="s">
        <v>2017</v>
      </c>
      <c r="U67" s="450"/>
      <c r="V67" s="450"/>
      <c r="W67" s="450"/>
      <c r="X67" s="450"/>
      <c r="Y67" s="450"/>
      <c r="Z67" s="450"/>
      <c r="AA67" s="450"/>
      <c r="AB67" s="427"/>
      <c r="AC67" s="427"/>
      <c r="AD67" s="439"/>
    </row>
    <row r="68" spans="1:30" s="82" customFormat="1" ht="36" x14ac:dyDescent="0.25">
      <c r="A68" s="448"/>
      <c r="B68" s="405"/>
      <c r="C68" s="253"/>
      <c r="D68" s="249"/>
      <c r="E68" s="249"/>
      <c r="F68" s="350"/>
      <c r="G68" s="350"/>
      <c r="H68" s="350"/>
      <c r="I68" s="350"/>
      <c r="J68" s="253"/>
      <c r="K68" s="392"/>
      <c r="L68" s="249"/>
      <c r="M68" s="350"/>
      <c r="N68" s="350"/>
      <c r="O68" s="350"/>
      <c r="P68" s="397"/>
      <c r="Q68" s="350"/>
      <c r="R68" s="350"/>
      <c r="S68" s="350"/>
      <c r="T68" s="187" t="s">
        <v>1614</v>
      </c>
      <c r="U68" s="450"/>
      <c r="V68" s="450"/>
      <c r="W68" s="450"/>
      <c r="X68" s="450"/>
      <c r="Y68" s="450"/>
      <c r="Z68" s="450"/>
      <c r="AA68" s="450"/>
      <c r="AB68" s="427"/>
      <c r="AC68" s="427"/>
      <c r="AD68" s="439"/>
    </row>
    <row r="69" spans="1:30" s="82" customFormat="1" ht="48" x14ac:dyDescent="0.25">
      <c r="A69" s="448"/>
      <c r="B69" s="405"/>
      <c r="C69" s="252">
        <v>104</v>
      </c>
      <c r="D69" s="391" t="s">
        <v>354</v>
      </c>
      <c r="E69" s="391" t="s">
        <v>87</v>
      </c>
      <c r="F69" s="349">
        <v>3</v>
      </c>
      <c r="G69" s="349">
        <v>15</v>
      </c>
      <c r="H69" s="349" t="s">
        <v>454</v>
      </c>
      <c r="I69" s="349">
        <v>3</v>
      </c>
      <c r="J69" s="252">
        <v>308</v>
      </c>
      <c r="K69" s="391" t="s">
        <v>868</v>
      </c>
      <c r="L69" s="391" t="s">
        <v>355</v>
      </c>
      <c r="M69" s="349" t="s">
        <v>1286</v>
      </c>
      <c r="N69" s="349" t="s">
        <v>454</v>
      </c>
      <c r="O69" s="349" t="s">
        <v>1294</v>
      </c>
      <c r="P69" s="396">
        <v>0.35</v>
      </c>
      <c r="Q69" s="349">
        <v>1</v>
      </c>
      <c r="R69" s="349" t="s">
        <v>954</v>
      </c>
      <c r="S69" s="349" t="s">
        <v>510</v>
      </c>
      <c r="T69" s="187" t="s">
        <v>2010</v>
      </c>
      <c r="U69" s="450"/>
      <c r="V69" s="450"/>
      <c r="W69" s="450"/>
      <c r="X69" s="450"/>
      <c r="Y69" s="450"/>
      <c r="Z69" s="450"/>
      <c r="AA69" s="450"/>
      <c r="AB69" s="427"/>
      <c r="AC69" s="427"/>
      <c r="AD69" s="439"/>
    </row>
    <row r="70" spans="1:30" s="82" customFormat="1" ht="36" x14ac:dyDescent="0.25">
      <c r="A70" s="448"/>
      <c r="B70" s="405"/>
      <c r="C70" s="253"/>
      <c r="D70" s="392"/>
      <c r="E70" s="249"/>
      <c r="F70" s="350"/>
      <c r="G70" s="350"/>
      <c r="H70" s="350"/>
      <c r="I70" s="350"/>
      <c r="J70" s="253"/>
      <c r="K70" s="392"/>
      <c r="L70" s="249"/>
      <c r="M70" s="350"/>
      <c r="N70" s="350"/>
      <c r="O70" s="350"/>
      <c r="P70" s="397"/>
      <c r="Q70" s="350"/>
      <c r="R70" s="350"/>
      <c r="S70" s="350"/>
      <c r="T70" s="187" t="s">
        <v>1604</v>
      </c>
      <c r="U70" s="450"/>
      <c r="V70" s="450"/>
      <c r="W70" s="450"/>
      <c r="X70" s="450"/>
      <c r="Y70" s="450"/>
      <c r="Z70" s="450"/>
      <c r="AA70" s="450"/>
      <c r="AB70" s="427"/>
      <c r="AC70" s="427"/>
      <c r="AD70" s="439"/>
    </row>
    <row r="71" spans="1:30" s="186" customFormat="1" ht="48" x14ac:dyDescent="0.25">
      <c r="A71" s="448"/>
      <c r="B71" s="405"/>
      <c r="C71" s="253"/>
      <c r="D71" s="392"/>
      <c r="E71" s="249"/>
      <c r="F71" s="350"/>
      <c r="G71" s="350"/>
      <c r="H71" s="350"/>
      <c r="I71" s="350"/>
      <c r="J71" s="253"/>
      <c r="K71" s="392"/>
      <c r="L71" s="249"/>
      <c r="M71" s="350"/>
      <c r="N71" s="350"/>
      <c r="O71" s="350"/>
      <c r="P71" s="397"/>
      <c r="Q71" s="350"/>
      <c r="R71" s="350"/>
      <c r="S71" s="350"/>
      <c r="T71" s="187" t="s">
        <v>2018</v>
      </c>
      <c r="U71" s="450"/>
      <c r="V71" s="450"/>
      <c r="W71" s="450"/>
      <c r="X71" s="450"/>
      <c r="Y71" s="450"/>
      <c r="Z71" s="450"/>
      <c r="AA71" s="450"/>
      <c r="AB71" s="427"/>
      <c r="AC71" s="427"/>
      <c r="AD71" s="439"/>
    </row>
    <row r="72" spans="1:30" s="82" customFormat="1" ht="36" x14ac:dyDescent="0.25">
      <c r="A72" s="448"/>
      <c r="B72" s="405"/>
      <c r="C72" s="253"/>
      <c r="D72" s="392"/>
      <c r="E72" s="249"/>
      <c r="F72" s="350"/>
      <c r="G72" s="350"/>
      <c r="H72" s="350"/>
      <c r="I72" s="350"/>
      <c r="J72" s="253"/>
      <c r="K72" s="392"/>
      <c r="L72" s="249"/>
      <c r="M72" s="350"/>
      <c r="N72" s="350"/>
      <c r="O72" s="350"/>
      <c r="P72" s="397"/>
      <c r="Q72" s="350"/>
      <c r="R72" s="350"/>
      <c r="S72" s="350"/>
      <c r="T72" s="187" t="s">
        <v>1615</v>
      </c>
      <c r="U72" s="450"/>
      <c r="V72" s="450"/>
      <c r="W72" s="450"/>
      <c r="X72" s="450"/>
      <c r="Y72" s="450"/>
      <c r="Z72" s="450"/>
      <c r="AA72" s="450"/>
      <c r="AB72" s="427"/>
      <c r="AC72" s="427"/>
      <c r="AD72" s="439"/>
    </row>
    <row r="73" spans="1:30" ht="36" x14ac:dyDescent="0.25">
      <c r="A73" s="448" t="s">
        <v>1121</v>
      </c>
      <c r="B73" s="405" t="s">
        <v>94</v>
      </c>
      <c r="C73" s="252">
        <v>105</v>
      </c>
      <c r="D73" s="414" t="s">
        <v>95</v>
      </c>
      <c r="E73" s="414" t="s">
        <v>218</v>
      </c>
      <c r="F73" s="349">
        <v>0</v>
      </c>
      <c r="G73" s="349">
        <v>43</v>
      </c>
      <c r="H73" s="349" t="s">
        <v>454</v>
      </c>
      <c r="I73" s="349">
        <v>0</v>
      </c>
      <c r="J73" s="252">
        <v>309</v>
      </c>
      <c r="K73" s="391" t="s">
        <v>217</v>
      </c>
      <c r="L73" s="391" t="s">
        <v>216</v>
      </c>
      <c r="M73" s="349" t="s">
        <v>1286</v>
      </c>
      <c r="N73" s="349" t="s">
        <v>454</v>
      </c>
      <c r="O73" s="349" t="s">
        <v>477</v>
      </c>
      <c r="P73" s="396">
        <v>0.15</v>
      </c>
      <c r="Q73" s="349">
        <v>0</v>
      </c>
      <c r="R73" s="349">
        <v>38</v>
      </c>
      <c r="S73" s="349">
        <v>0</v>
      </c>
      <c r="T73" s="187" t="s">
        <v>2019</v>
      </c>
      <c r="U73" s="403"/>
      <c r="V73" s="403"/>
      <c r="W73" s="403"/>
      <c r="X73" s="403"/>
      <c r="Y73" s="403"/>
      <c r="Z73" s="403"/>
      <c r="AA73" s="403"/>
      <c r="AB73" s="306"/>
      <c r="AC73" s="306"/>
      <c r="AD73" s="439" t="s">
        <v>261</v>
      </c>
    </row>
    <row r="74" spans="1:30" s="82" customFormat="1" ht="24" x14ac:dyDescent="0.25">
      <c r="A74" s="448"/>
      <c r="B74" s="405"/>
      <c r="C74" s="253"/>
      <c r="D74" s="415"/>
      <c r="E74" s="415"/>
      <c r="F74" s="350"/>
      <c r="G74" s="350"/>
      <c r="H74" s="350"/>
      <c r="I74" s="350"/>
      <c r="J74" s="253"/>
      <c r="K74" s="392"/>
      <c r="L74" s="392"/>
      <c r="M74" s="350"/>
      <c r="N74" s="350"/>
      <c r="O74" s="350"/>
      <c r="P74" s="397"/>
      <c r="Q74" s="350"/>
      <c r="R74" s="350"/>
      <c r="S74" s="350"/>
      <c r="T74" s="187" t="s">
        <v>1616</v>
      </c>
      <c r="U74" s="403"/>
      <c r="V74" s="403"/>
      <c r="W74" s="403"/>
      <c r="X74" s="403"/>
      <c r="Y74" s="403"/>
      <c r="Z74" s="403"/>
      <c r="AA74" s="403"/>
      <c r="AB74" s="306"/>
      <c r="AC74" s="306"/>
      <c r="AD74" s="439"/>
    </row>
    <row r="75" spans="1:30" s="82" customFormat="1" ht="24" x14ac:dyDescent="0.25">
      <c r="A75" s="448"/>
      <c r="B75" s="405"/>
      <c r="C75" s="253"/>
      <c r="D75" s="415"/>
      <c r="E75" s="415"/>
      <c r="F75" s="350"/>
      <c r="G75" s="350"/>
      <c r="H75" s="350"/>
      <c r="I75" s="350"/>
      <c r="J75" s="253"/>
      <c r="K75" s="392"/>
      <c r="L75" s="392"/>
      <c r="M75" s="350"/>
      <c r="N75" s="350"/>
      <c r="O75" s="350"/>
      <c r="P75" s="397"/>
      <c r="Q75" s="350"/>
      <c r="R75" s="350"/>
      <c r="S75" s="350"/>
      <c r="T75" s="187" t="s">
        <v>1617</v>
      </c>
      <c r="U75" s="403"/>
      <c r="V75" s="403"/>
      <c r="W75" s="403"/>
      <c r="X75" s="403"/>
      <c r="Y75" s="403"/>
      <c r="Z75" s="403"/>
      <c r="AA75" s="403"/>
      <c r="AB75" s="306"/>
      <c r="AC75" s="306"/>
      <c r="AD75" s="439"/>
    </row>
    <row r="76" spans="1:30" s="82" customFormat="1" ht="36" x14ac:dyDescent="0.25">
      <c r="A76" s="448"/>
      <c r="B76" s="405"/>
      <c r="C76" s="253"/>
      <c r="D76" s="415"/>
      <c r="E76" s="415"/>
      <c r="F76" s="350"/>
      <c r="G76" s="350"/>
      <c r="H76" s="350"/>
      <c r="I76" s="350"/>
      <c r="J76" s="253"/>
      <c r="K76" s="392"/>
      <c r="L76" s="392"/>
      <c r="M76" s="350"/>
      <c r="N76" s="350"/>
      <c r="O76" s="350"/>
      <c r="P76" s="397"/>
      <c r="Q76" s="350"/>
      <c r="R76" s="350"/>
      <c r="S76" s="350"/>
      <c r="T76" s="187" t="s">
        <v>2020</v>
      </c>
      <c r="U76" s="403"/>
      <c r="V76" s="403"/>
      <c r="W76" s="403"/>
      <c r="X76" s="403"/>
      <c r="Y76" s="403"/>
      <c r="Z76" s="403"/>
      <c r="AA76" s="403"/>
      <c r="AB76" s="306"/>
      <c r="AC76" s="306"/>
      <c r="AD76" s="439"/>
    </row>
    <row r="77" spans="1:30" s="82" customFormat="1" ht="24" x14ac:dyDescent="0.25">
      <c r="A77" s="448"/>
      <c r="B77" s="405"/>
      <c r="C77" s="253"/>
      <c r="D77" s="415"/>
      <c r="E77" s="415"/>
      <c r="F77" s="350"/>
      <c r="G77" s="350"/>
      <c r="H77" s="350"/>
      <c r="I77" s="350"/>
      <c r="J77" s="253"/>
      <c r="K77" s="392"/>
      <c r="L77" s="249"/>
      <c r="M77" s="350"/>
      <c r="N77" s="350"/>
      <c r="O77" s="350"/>
      <c r="P77" s="397"/>
      <c r="Q77" s="350"/>
      <c r="R77" s="350"/>
      <c r="S77" s="350"/>
      <c r="T77" s="187" t="s">
        <v>1618</v>
      </c>
      <c r="U77" s="403"/>
      <c r="V77" s="403"/>
      <c r="W77" s="403"/>
      <c r="X77" s="403"/>
      <c r="Y77" s="403"/>
      <c r="Z77" s="403"/>
      <c r="AA77" s="403"/>
      <c r="AB77" s="306"/>
      <c r="AC77" s="306"/>
      <c r="AD77" s="439"/>
    </row>
    <row r="78" spans="1:30" s="82" customFormat="1" ht="36" x14ac:dyDescent="0.25">
      <c r="A78" s="448"/>
      <c r="B78" s="405"/>
      <c r="C78" s="253"/>
      <c r="D78" s="415"/>
      <c r="E78" s="415"/>
      <c r="F78" s="350"/>
      <c r="G78" s="350"/>
      <c r="H78" s="350"/>
      <c r="I78" s="350"/>
      <c r="J78" s="253"/>
      <c r="K78" s="392"/>
      <c r="L78" s="249"/>
      <c r="M78" s="350"/>
      <c r="N78" s="350"/>
      <c r="O78" s="350"/>
      <c r="P78" s="397"/>
      <c r="Q78" s="350"/>
      <c r="R78" s="350"/>
      <c r="S78" s="350"/>
      <c r="T78" s="187" t="s">
        <v>1619</v>
      </c>
      <c r="U78" s="403"/>
      <c r="V78" s="403"/>
      <c r="W78" s="403"/>
      <c r="X78" s="403"/>
      <c r="Y78" s="403"/>
      <c r="Z78" s="403"/>
      <c r="AA78" s="403"/>
      <c r="AB78" s="306"/>
      <c r="AC78" s="306"/>
      <c r="AD78" s="439"/>
    </row>
    <row r="79" spans="1:30" ht="36" x14ac:dyDescent="0.25">
      <c r="A79" s="448"/>
      <c r="B79" s="405"/>
      <c r="C79" s="253"/>
      <c r="D79" s="415"/>
      <c r="E79" s="415"/>
      <c r="F79" s="350"/>
      <c r="G79" s="350"/>
      <c r="H79" s="350"/>
      <c r="I79" s="350"/>
      <c r="J79" s="252">
        <v>310</v>
      </c>
      <c r="K79" s="391" t="s">
        <v>96</v>
      </c>
      <c r="L79" s="391" t="s">
        <v>216</v>
      </c>
      <c r="M79" s="349" t="s">
        <v>1286</v>
      </c>
      <c r="N79" s="349" t="s">
        <v>454</v>
      </c>
      <c r="O79" s="349" t="s">
        <v>477</v>
      </c>
      <c r="P79" s="396">
        <v>0.15</v>
      </c>
      <c r="Q79" s="349">
        <v>0</v>
      </c>
      <c r="R79" s="349">
        <v>5</v>
      </c>
      <c r="S79" s="349">
        <v>0</v>
      </c>
      <c r="T79" s="187" t="s">
        <v>2019</v>
      </c>
      <c r="U79" s="403"/>
      <c r="V79" s="403"/>
      <c r="W79" s="403"/>
      <c r="X79" s="403"/>
      <c r="Y79" s="403"/>
      <c r="Z79" s="403"/>
      <c r="AA79" s="403"/>
      <c r="AB79" s="306"/>
      <c r="AC79" s="306"/>
      <c r="AD79" s="439"/>
    </row>
    <row r="80" spans="1:30" s="186" customFormat="1" ht="36" x14ac:dyDescent="0.25">
      <c r="A80" s="451"/>
      <c r="B80" s="414"/>
      <c r="C80" s="253"/>
      <c r="D80" s="415"/>
      <c r="E80" s="415"/>
      <c r="F80" s="350"/>
      <c r="G80" s="350"/>
      <c r="H80" s="350"/>
      <c r="I80" s="350"/>
      <c r="J80" s="253"/>
      <c r="K80" s="392"/>
      <c r="L80" s="392"/>
      <c r="M80" s="350"/>
      <c r="N80" s="350"/>
      <c r="O80" s="350"/>
      <c r="P80" s="397"/>
      <c r="Q80" s="350"/>
      <c r="R80" s="350"/>
      <c r="S80" s="350"/>
      <c r="T80" s="187" t="s">
        <v>1620</v>
      </c>
      <c r="U80" s="403"/>
      <c r="V80" s="403"/>
      <c r="W80" s="403"/>
      <c r="X80" s="403"/>
      <c r="Y80" s="403"/>
      <c r="Z80" s="403"/>
      <c r="AA80" s="403"/>
      <c r="AB80" s="306"/>
      <c r="AC80" s="306"/>
      <c r="AD80" s="439"/>
    </row>
    <row r="81" spans="1:30" s="82" customFormat="1" ht="24" x14ac:dyDescent="0.25">
      <c r="A81" s="451"/>
      <c r="B81" s="414"/>
      <c r="C81" s="253"/>
      <c r="D81" s="415"/>
      <c r="E81" s="415"/>
      <c r="F81" s="350"/>
      <c r="G81" s="350"/>
      <c r="H81" s="350"/>
      <c r="I81" s="350"/>
      <c r="J81" s="253"/>
      <c r="K81" s="392"/>
      <c r="L81" s="249"/>
      <c r="M81" s="350"/>
      <c r="N81" s="350"/>
      <c r="O81" s="350"/>
      <c r="P81" s="397"/>
      <c r="Q81" s="350"/>
      <c r="R81" s="350"/>
      <c r="S81" s="350"/>
      <c r="T81" s="187" t="s">
        <v>1621</v>
      </c>
      <c r="U81" s="403"/>
      <c r="V81" s="403"/>
      <c r="W81" s="403"/>
      <c r="X81" s="403"/>
      <c r="Y81" s="403"/>
      <c r="Z81" s="403"/>
      <c r="AA81" s="403"/>
      <c r="AB81" s="306"/>
      <c r="AC81" s="306"/>
      <c r="AD81" s="439"/>
    </row>
    <row r="82" spans="1:30" s="82" customFormat="1" ht="48" x14ac:dyDescent="0.25">
      <c r="A82" s="451"/>
      <c r="B82" s="414"/>
      <c r="C82" s="253"/>
      <c r="D82" s="415"/>
      <c r="E82" s="415"/>
      <c r="F82" s="350"/>
      <c r="G82" s="350"/>
      <c r="H82" s="350"/>
      <c r="I82" s="350"/>
      <c r="J82" s="252">
        <v>311</v>
      </c>
      <c r="K82" s="391" t="s">
        <v>258</v>
      </c>
      <c r="L82" s="391" t="s">
        <v>88</v>
      </c>
      <c r="M82" s="349" t="s">
        <v>1286</v>
      </c>
      <c r="N82" s="349" t="s">
        <v>454</v>
      </c>
      <c r="O82" s="349" t="s">
        <v>1295</v>
      </c>
      <c r="P82" s="396">
        <v>0.15</v>
      </c>
      <c r="Q82" s="349">
        <v>0</v>
      </c>
      <c r="R82" s="349">
        <v>5</v>
      </c>
      <c r="S82" s="349">
        <v>0</v>
      </c>
      <c r="T82" s="187" t="s">
        <v>2010</v>
      </c>
      <c r="U82" s="403"/>
      <c r="V82" s="403"/>
      <c r="W82" s="403"/>
      <c r="X82" s="403"/>
      <c r="Y82" s="403"/>
      <c r="Z82" s="403"/>
      <c r="AA82" s="403"/>
      <c r="AB82" s="306"/>
      <c r="AC82" s="306"/>
      <c r="AD82" s="439"/>
    </row>
    <row r="83" spans="1:30" s="82" customFormat="1" ht="36" x14ac:dyDescent="0.25">
      <c r="A83" s="451"/>
      <c r="B83" s="414"/>
      <c r="C83" s="253"/>
      <c r="D83" s="415"/>
      <c r="E83" s="415"/>
      <c r="F83" s="350"/>
      <c r="G83" s="350"/>
      <c r="H83" s="350"/>
      <c r="I83" s="350"/>
      <c r="J83" s="253"/>
      <c r="K83" s="392"/>
      <c r="L83" s="249"/>
      <c r="M83" s="350"/>
      <c r="N83" s="350"/>
      <c r="O83" s="350"/>
      <c r="P83" s="397"/>
      <c r="Q83" s="350"/>
      <c r="R83" s="350"/>
      <c r="S83" s="350"/>
      <c r="T83" s="187" t="s">
        <v>2021</v>
      </c>
      <c r="U83" s="403"/>
      <c r="V83" s="403"/>
      <c r="W83" s="403"/>
      <c r="X83" s="403"/>
      <c r="Y83" s="403"/>
      <c r="Z83" s="403"/>
      <c r="AA83" s="403"/>
      <c r="AB83" s="306"/>
      <c r="AC83" s="306"/>
      <c r="AD83" s="439"/>
    </row>
    <row r="84" spans="1:30" s="186" customFormat="1" ht="36" x14ac:dyDescent="0.25">
      <c r="A84" s="451"/>
      <c r="B84" s="414"/>
      <c r="C84" s="253"/>
      <c r="D84" s="415"/>
      <c r="E84" s="415"/>
      <c r="F84" s="350"/>
      <c r="G84" s="350"/>
      <c r="H84" s="350"/>
      <c r="I84" s="350"/>
      <c r="J84" s="253"/>
      <c r="K84" s="392"/>
      <c r="L84" s="249"/>
      <c r="M84" s="350"/>
      <c r="N84" s="350"/>
      <c r="O84" s="350"/>
      <c r="P84" s="397"/>
      <c r="Q84" s="350"/>
      <c r="R84" s="350"/>
      <c r="S84" s="350"/>
      <c r="T84" s="187" t="s">
        <v>1622</v>
      </c>
      <c r="U84" s="403"/>
      <c r="V84" s="403"/>
      <c r="W84" s="403"/>
      <c r="X84" s="403"/>
      <c r="Y84" s="403"/>
      <c r="Z84" s="403"/>
      <c r="AA84" s="403"/>
      <c r="AB84" s="306"/>
      <c r="AC84" s="306"/>
      <c r="AD84" s="439"/>
    </row>
    <row r="85" spans="1:30" s="82" customFormat="1" ht="36" x14ac:dyDescent="0.25">
      <c r="A85" s="451"/>
      <c r="B85" s="414"/>
      <c r="C85" s="253"/>
      <c r="D85" s="415"/>
      <c r="E85" s="415"/>
      <c r="F85" s="350"/>
      <c r="G85" s="350"/>
      <c r="H85" s="350"/>
      <c r="I85" s="350"/>
      <c r="J85" s="253"/>
      <c r="K85" s="392"/>
      <c r="L85" s="249"/>
      <c r="M85" s="350"/>
      <c r="N85" s="350"/>
      <c r="O85" s="350"/>
      <c r="P85" s="397"/>
      <c r="Q85" s="350"/>
      <c r="R85" s="350"/>
      <c r="S85" s="350"/>
      <c r="T85" s="187" t="s">
        <v>1623</v>
      </c>
      <c r="U85" s="403"/>
      <c r="V85" s="403"/>
      <c r="W85" s="403"/>
      <c r="X85" s="403"/>
      <c r="Y85" s="403"/>
      <c r="Z85" s="403"/>
      <c r="AA85" s="403"/>
      <c r="AB85" s="306"/>
      <c r="AC85" s="306"/>
      <c r="AD85" s="439"/>
    </row>
    <row r="86" spans="1:30" ht="48" x14ac:dyDescent="0.25">
      <c r="A86" s="448" t="s">
        <v>1122</v>
      </c>
      <c r="B86" s="405" t="s">
        <v>351</v>
      </c>
      <c r="C86" s="252">
        <v>106</v>
      </c>
      <c r="D86" s="391" t="s">
        <v>97</v>
      </c>
      <c r="E86" s="391" t="s">
        <v>259</v>
      </c>
      <c r="F86" s="349">
        <v>500</v>
      </c>
      <c r="G86" s="349" t="s">
        <v>1164</v>
      </c>
      <c r="H86" s="349" t="s">
        <v>454</v>
      </c>
      <c r="I86" s="349" t="s">
        <v>942</v>
      </c>
      <c r="J86" s="252">
        <v>312</v>
      </c>
      <c r="K86" s="391" t="s">
        <v>260</v>
      </c>
      <c r="L86" s="391" t="s">
        <v>869</v>
      </c>
      <c r="M86" s="349" t="s">
        <v>1286</v>
      </c>
      <c r="N86" s="349" t="s">
        <v>454</v>
      </c>
      <c r="O86" s="349" t="s">
        <v>1294</v>
      </c>
      <c r="P86" s="442">
        <v>0.15</v>
      </c>
      <c r="Q86" s="349">
        <v>3</v>
      </c>
      <c r="R86" s="349" t="s">
        <v>955</v>
      </c>
      <c r="S86" s="349" t="s">
        <v>600</v>
      </c>
      <c r="T86" s="187" t="s">
        <v>2010</v>
      </c>
      <c r="U86" s="403">
        <v>500000</v>
      </c>
      <c r="V86" s="403"/>
      <c r="W86" s="403">
        <v>500000</v>
      </c>
      <c r="X86" s="403"/>
      <c r="Y86" s="403"/>
      <c r="Z86" s="403"/>
      <c r="AA86" s="403"/>
      <c r="AB86" s="306"/>
      <c r="AC86" s="306"/>
      <c r="AD86" s="439" t="s">
        <v>261</v>
      </c>
    </row>
    <row r="87" spans="1:30" s="82" customFormat="1" ht="36" x14ac:dyDescent="0.25">
      <c r="A87" s="448"/>
      <c r="B87" s="405"/>
      <c r="C87" s="253"/>
      <c r="D87" s="392"/>
      <c r="E87" s="249"/>
      <c r="F87" s="350"/>
      <c r="G87" s="350"/>
      <c r="H87" s="350"/>
      <c r="I87" s="350"/>
      <c r="J87" s="253"/>
      <c r="K87" s="392"/>
      <c r="L87" s="249"/>
      <c r="M87" s="350"/>
      <c r="N87" s="350"/>
      <c r="O87" s="350"/>
      <c r="P87" s="443"/>
      <c r="Q87" s="350"/>
      <c r="R87" s="350"/>
      <c r="S87" s="350"/>
      <c r="T87" s="187" t="s">
        <v>1755</v>
      </c>
      <c r="U87" s="403"/>
      <c r="V87" s="403"/>
      <c r="W87" s="403"/>
      <c r="X87" s="403"/>
      <c r="Y87" s="403"/>
      <c r="Z87" s="403"/>
      <c r="AA87" s="403"/>
      <c r="AB87" s="306"/>
      <c r="AC87" s="306"/>
      <c r="AD87" s="439"/>
    </row>
    <row r="88" spans="1:30" s="82" customFormat="1" ht="24" x14ac:dyDescent="0.25">
      <c r="A88" s="448"/>
      <c r="B88" s="405"/>
      <c r="C88" s="253"/>
      <c r="D88" s="392"/>
      <c r="E88" s="249"/>
      <c r="F88" s="350"/>
      <c r="G88" s="350"/>
      <c r="H88" s="350"/>
      <c r="I88" s="350"/>
      <c r="J88" s="253"/>
      <c r="K88" s="392"/>
      <c r="L88" s="249"/>
      <c r="M88" s="350"/>
      <c r="N88" s="350"/>
      <c r="O88" s="350"/>
      <c r="P88" s="443"/>
      <c r="Q88" s="350"/>
      <c r="R88" s="350"/>
      <c r="S88" s="350"/>
      <c r="T88" s="187" t="s">
        <v>1624</v>
      </c>
      <c r="U88" s="403"/>
      <c r="V88" s="403"/>
      <c r="W88" s="403"/>
      <c r="X88" s="403"/>
      <c r="Y88" s="403"/>
      <c r="Z88" s="403"/>
      <c r="AA88" s="403"/>
      <c r="AB88" s="306"/>
      <c r="AC88" s="306"/>
      <c r="AD88" s="439"/>
    </row>
    <row r="89" spans="1:30" s="82" customFormat="1" ht="24" x14ac:dyDescent="0.25">
      <c r="A89" s="448"/>
      <c r="B89" s="405"/>
      <c r="C89" s="253"/>
      <c r="D89" s="392"/>
      <c r="E89" s="249"/>
      <c r="F89" s="350"/>
      <c r="G89" s="350"/>
      <c r="H89" s="350"/>
      <c r="I89" s="350"/>
      <c r="J89" s="253"/>
      <c r="K89" s="392"/>
      <c r="L89" s="249"/>
      <c r="M89" s="350"/>
      <c r="N89" s="350"/>
      <c r="O89" s="350"/>
      <c r="P89" s="443"/>
      <c r="Q89" s="350"/>
      <c r="R89" s="350"/>
      <c r="S89" s="350"/>
      <c r="T89" s="187" t="s">
        <v>1625</v>
      </c>
      <c r="U89" s="403"/>
      <c r="V89" s="403"/>
      <c r="W89" s="403"/>
      <c r="X89" s="403"/>
      <c r="Y89" s="403"/>
      <c r="Z89" s="403"/>
      <c r="AA89" s="403"/>
      <c r="AB89" s="306"/>
      <c r="AC89" s="306"/>
      <c r="AD89" s="439"/>
    </row>
    <row r="90" spans="1:30" s="82" customFormat="1" ht="48" x14ac:dyDescent="0.25">
      <c r="A90" s="448"/>
      <c r="B90" s="405"/>
      <c r="C90" s="253"/>
      <c r="D90" s="392"/>
      <c r="E90" s="249"/>
      <c r="F90" s="350"/>
      <c r="G90" s="350"/>
      <c r="H90" s="350"/>
      <c r="I90" s="350"/>
      <c r="J90" s="253"/>
      <c r="K90" s="392"/>
      <c r="L90" s="249"/>
      <c r="M90" s="350"/>
      <c r="N90" s="350"/>
      <c r="O90" s="350"/>
      <c r="P90" s="443"/>
      <c r="Q90" s="350"/>
      <c r="R90" s="350"/>
      <c r="S90" s="350"/>
      <c r="T90" s="187" t="s">
        <v>1626</v>
      </c>
      <c r="U90" s="403"/>
      <c r="V90" s="403"/>
      <c r="W90" s="403"/>
      <c r="X90" s="403"/>
      <c r="Y90" s="403"/>
      <c r="Z90" s="403"/>
      <c r="AA90" s="403"/>
      <c r="AB90" s="306"/>
      <c r="AC90" s="306"/>
      <c r="AD90" s="439"/>
    </row>
    <row r="91" spans="1:30" s="82" customFormat="1" ht="36" x14ac:dyDescent="0.25">
      <c r="A91" s="448"/>
      <c r="B91" s="405"/>
      <c r="C91" s="253"/>
      <c r="D91" s="392"/>
      <c r="E91" s="249"/>
      <c r="F91" s="350"/>
      <c r="G91" s="350"/>
      <c r="H91" s="350"/>
      <c r="I91" s="350"/>
      <c r="J91" s="253"/>
      <c r="K91" s="392"/>
      <c r="L91" s="249"/>
      <c r="M91" s="350"/>
      <c r="N91" s="350"/>
      <c r="O91" s="350"/>
      <c r="P91" s="443"/>
      <c r="Q91" s="350"/>
      <c r="R91" s="350"/>
      <c r="S91" s="350"/>
      <c r="T91" s="187" t="s">
        <v>1627</v>
      </c>
      <c r="U91" s="403"/>
      <c r="V91" s="403"/>
      <c r="W91" s="403"/>
      <c r="X91" s="403"/>
      <c r="Y91" s="403"/>
      <c r="Z91" s="403"/>
      <c r="AA91" s="403"/>
      <c r="AB91" s="306"/>
      <c r="AC91" s="306"/>
      <c r="AD91" s="439"/>
    </row>
    <row r="92" spans="1:30" s="82" customFormat="1" ht="48" x14ac:dyDescent="0.25">
      <c r="A92" s="448"/>
      <c r="B92" s="405"/>
      <c r="C92" s="252">
        <v>107</v>
      </c>
      <c r="D92" s="391" t="s">
        <v>98</v>
      </c>
      <c r="E92" s="391" t="s">
        <v>356</v>
      </c>
      <c r="F92" s="349">
        <v>1965</v>
      </c>
      <c r="G92" s="349" t="s">
        <v>943</v>
      </c>
      <c r="H92" s="349" t="s">
        <v>454</v>
      </c>
      <c r="I92" s="349" t="s">
        <v>944</v>
      </c>
      <c r="J92" s="252">
        <v>313</v>
      </c>
      <c r="K92" s="391" t="s">
        <v>232</v>
      </c>
      <c r="L92" s="391" t="s">
        <v>869</v>
      </c>
      <c r="M92" s="349" t="s">
        <v>1286</v>
      </c>
      <c r="N92" s="349" t="s">
        <v>454</v>
      </c>
      <c r="O92" s="349" t="s">
        <v>1296</v>
      </c>
      <c r="P92" s="396">
        <v>0.15</v>
      </c>
      <c r="Q92" s="349">
        <v>3</v>
      </c>
      <c r="R92" s="349" t="s">
        <v>956</v>
      </c>
      <c r="S92" s="349" t="s">
        <v>525</v>
      </c>
      <c r="T92" s="187" t="s">
        <v>2010</v>
      </c>
      <c r="U92" s="403"/>
      <c r="V92" s="403"/>
      <c r="W92" s="403"/>
      <c r="X92" s="403"/>
      <c r="Y92" s="403"/>
      <c r="Z92" s="403"/>
      <c r="AA92" s="403"/>
      <c r="AB92" s="306"/>
      <c r="AC92" s="306"/>
      <c r="AD92" s="439"/>
    </row>
    <row r="93" spans="1:30" s="82" customFormat="1" ht="36" x14ac:dyDescent="0.25">
      <c r="A93" s="448"/>
      <c r="B93" s="405"/>
      <c r="C93" s="253"/>
      <c r="D93" s="249"/>
      <c r="E93" s="249"/>
      <c r="F93" s="350"/>
      <c r="G93" s="350"/>
      <c r="H93" s="350"/>
      <c r="I93" s="350"/>
      <c r="J93" s="253"/>
      <c r="K93" s="249"/>
      <c r="L93" s="392"/>
      <c r="M93" s="350"/>
      <c r="N93" s="350"/>
      <c r="O93" s="350"/>
      <c r="P93" s="397"/>
      <c r="Q93" s="350"/>
      <c r="R93" s="350"/>
      <c r="S93" s="350"/>
      <c r="T93" s="187" t="s">
        <v>2022</v>
      </c>
      <c r="U93" s="403"/>
      <c r="V93" s="403"/>
      <c r="W93" s="403"/>
      <c r="X93" s="403"/>
      <c r="Y93" s="403"/>
      <c r="Z93" s="403"/>
      <c r="AA93" s="403"/>
      <c r="AB93" s="306"/>
      <c r="AC93" s="306"/>
      <c r="AD93" s="439"/>
    </row>
    <row r="94" spans="1:30" s="82" customFormat="1" ht="24" x14ac:dyDescent="0.25">
      <c r="A94" s="448"/>
      <c r="B94" s="405"/>
      <c r="C94" s="253"/>
      <c r="D94" s="249"/>
      <c r="E94" s="249"/>
      <c r="F94" s="350"/>
      <c r="G94" s="350"/>
      <c r="H94" s="350"/>
      <c r="I94" s="350"/>
      <c r="J94" s="253"/>
      <c r="K94" s="249"/>
      <c r="L94" s="392"/>
      <c r="M94" s="350"/>
      <c r="N94" s="350"/>
      <c r="O94" s="350"/>
      <c r="P94" s="397"/>
      <c r="Q94" s="350"/>
      <c r="R94" s="350"/>
      <c r="S94" s="350"/>
      <c r="T94" s="187" t="s">
        <v>2023</v>
      </c>
      <c r="U94" s="403"/>
      <c r="V94" s="403"/>
      <c r="W94" s="403"/>
      <c r="X94" s="403"/>
      <c r="Y94" s="403"/>
      <c r="Z94" s="403"/>
      <c r="AA94" s="403"/>
      <c r="AB94" s="306"/>
      <c r="AC94" s="306"/>
      <c r="AD94" s="439"/>
    </row>
    <row r="95" spans="1:30" s="82" customFormat="1" ht="24" x14ac:dyDescent="0.25">
      <c r="A95" s="448"/>
      <c r="B95" s="405"/>
      <c r="C95" s="253"/>
      <c r="D95" s="249"/>
      <c r="E95" s="249"/>
      <c r="F95" s="350"/>
      <c r="G95" s="350"/>
      <c r="H95" s="350"/>
      <c r="I95" s="350"/>
      <c r="J95" s="253"/>
      <c r="K95" s="249"/>
      <c r="L95" s="392"/>
      <c r="M95" s="350"/>
      <c r="N95" s="350"/>
      <c r="O95" s="350"/>
      <c r="P95" s="397"/>
      <c r="Q95" s="350"/>
      <c r="R95" s="350"/>
      <c r="S95" s="350"/>
      <c r="T95" s="187" t="s">
        <v>1756</v>
      </c>
      <c r="U95" s="403"/>
      <c r="V95" s="403"/>
      <c r="W95" s="403"/>
      <c r="X95" s="403"/>
      <c r="Y95" s="403"/>
      <c r="Z95" s="403"/>
      <c r="AA95" s="403"/>
      <c r="AB95" s="306"/>
      <c r="AC95" s="306"/>
      <c r="AD95" s="439"/>
    </row>
    <row r="96" spans="1:30" s="82" customFormat="1" ht="48" x14ac:dyDescent="0.25">
      <c r="A96" s="448"/>
      <c r="B96" s="405"/>
      <c r="C96" s="253"/>
      <c r="D96" s="249"/>
      <c r="E96" s="249"/>
      <c r="F96" s="350"/>
      <c r="G96" s="350"/>
      <c r="H96" s="350"/>
      <c r="I96" s="350"/>
      <c r="J96" s="253"/>
      <c r="K96" s="249"/>
      <c r="L96" s="392"/>
      <c r="M96" s="350"/>
      <c r="N96" s="350"/>
      <c r="O96" s="350"/>
      <c r="P96" s="397"/>
      <c r="Q96" s="350"/>
      <c r="R96" s="350"/>
      <c r="S96" s="350"/>
      <c r="T96" s="187" t="s">
        <v>1626</v>
      </c>
      <c r="U96" s="403"/>
      <c r="V96" s="403"/>
      <c r="W96" s="403"/>
      <c r="X96" s="403"/>
      <c r="Y96" s="403"/>
      <c r="Z96" s="403"/>
      <c r="AA96" s="403"/>
      <c r="AB96" s="306"/>
      <c r="AC96" s="306"/>
      <c r="AD96" s="439"/>
    </row>
    <row r="97" spans="1:30" ht="36" x14ac:dyDescent="0.25">
      <c r="A97" s="448"/>
      <c r="B97" s="405"/>
      <c r="C97" s="294"/>
      <c r="D97" s="250"/>
      <c r="E97" s="250"/>
      <c r="F97" s="351"/>
      <c r="G97" s="351"/>
      <c r="H97" s="351"/>
      <c r="I97" s="351"/>
      <c r="J97" s="294"/>
      <c r="K97" s="250"/>
      <c r="L97" s="402"/>
      <c r="M97" s="351"/>
      <c r="N97" s="351"/>
      <c r="O97" s="351"/>
      <c r="P97" s="444"/>
      <c r="Q97" s="351"/>
      <c r="R97" s="351"/>
      <c r="S97" s="351"/>
      <c r="T97" s="187" t="s">
        <v>1757</v>
      </c>
      <c r="U97" s="403"/>
      <c r="V97" s="403"/>
      <c r="W97" s="403"/>
      <c r="X97" s="403"/>
      <c r="Y97" s="403"/>
      <c r="Z97" s="403"/>
      <c r="AA97" s="403"/>
      <c r="AB97" s="306"/>
      <c r="AC97" s="306"/>
      <c r="AD97" s="439"/>
    </row>
    <row r="98" spans="1:30" x14ac:dyDescent="0.25">
      <c r="A98" s="34"/>
      <c r="B98" s="76"/>
      <c r="C98" s="76"/>
      <c r="D98" s="76"/>
      <c r="E98" s="34"/>
      <c r="F98" s="34"/>
      <c r="G98" s="34"/>
      <c r="H98" s="34"/>
      <c r="I98" s="34"/>
      <c r="J98" s="34"/>
      <c r="K98" s="76"/>
      <c r="L98" s="34"/>
      <c r="M98" s="34"/>
      <c r="N98" s="34"/>
      <c r="O98" s="34"/>
      <c r="P98" s="103"/>
      <c r="Q98" s="34"/>
      <c r="R98" s="34"/>
      <c r="S98" s="34"/>
      <c r="T98" s="34"/>
      <c r="U98" s="80">
        <f t="shared" ref="U98:AC98" si="0">SUM(U11:U97)</f>
        <v>32782568</v>
      </c>
      <c r="V98" s="80">
        <f t="shared" si="0"/>
        <v>1677799</v>
      </c>
      <c r="W98" s="80">
        <f t="shared" si="0"/>
        <v>12038965</v>
      </c>
      <c r="X98" s="80">
        <f t="shared" si="0"/>
        <v>8279449</v>
      </c>
      <c r="Y98" s="80">
        <f t="shared" si="0"/>
        <v>10786355</v>
      </c>
      <c r="Z98" s="96">
        <f t="shared" si="0"/>
        <v>0</v>
      </c>
      <c r="AA98" s="96">
        <f t="shared" si="0"/>
        <v>0</v>
      </c>
      <c r="AB98" s="80">
        <f t="shared" si="0"/>
        <v>8836160</v>
      </c>
      <c r="AC98" s="96">
        <f t="shared" si="0"/>
        <v>0</v>
      </c>
      <c r="AD98" s="34"/>
    </row>
    <row r="100" spans="1:30" x14ac:dyDescent="0.25">
      <c r="U100" s="66"/>
      <c r="V100" s="66"/>
      <c r="W100" s="66"/>
      <c r="X100" s="66"/>
      <c r="Y100" s="66"/>
      <c r="Z100" s="66"/>
      <c r="AA100" s="66"/>
      <c r="AB100" s="66"/>
      <c r="AC100" s="66"/>
    </row>
  </sheetData>
  <sheetProtection selectLockedCells="1" selectUnlockedCells="1"/>
  <mergeCells count="342">
    <mergeCell ref="A2:AD2"/>
    <mergeCell ref="A3:AD3"/>
    <mergeCell ref="K9:S9"/>
    <mergeCell ref="A9:A10"/>
    <mergeCell ref="W11:W40"/>
    <mergeCell ref="X11:X40"/>
    <mergeCell ref="Y11:Y40"/>
    <mergeCell ref="Z11:Z40"/>
    <mergeCell ref="AA11:AA40"/>
    <mergeCell ref="AB11:AB40"/>
    <mergeCell ref="AC11:AC40"/>
    <mergeCell ref="J9:J10"/>
    <mergeCell ref="E4:K4"/>
    <mergeCell ref="E5:K5"/>
    <mergeCell ref="E6:K6"/>
    <mergeCell ref="E7:AD7"/>
    <mergeCell ref="AB9:AC9"/>
    <mergeCell ref="T9:T10"/>
    <mergeCell ref="B9:B10"/>
    <mergeCell ref="C9:C10"/>
    <mergeCell ref="AD9:AD10"/>
    <mergeCell ref="U9:AA9"/>
    <mergeCell ref="G11:G40"/>
    <mergeCell ref="V11:V40"/>
    <mergeCell ref="I11:I40"/>
    <mergeCell ref="D9:I9"/>
    <mergeCell ref="U41:U72"/>
    <mergeCell ref="V41:V72"/>
    <mergeCell ref="W41:W72"/>
    <mergeCell ref="X41:X72"/>
    <mergeCell ref="Y41:Y72"/>
    <mergeCell ref="Z41:Z72"/>
    <mergeCell ref="AA41:AA72"/>
    <mergeCell ref="K23:K27"/>
    <mergeCell ref="L23:L27"/>
    <mergeCell ref="K28:K30"/>
    <mergeCell ref="L28:L30"/>
    <mergeCell ref="K31:K32"/>
    <mergeCell ref="L31:L32"/>
    <mergeCell ref="K33:K35"/>
    <mergeCell ref="L33:L35"/>
    <mergeCell ref="K36:K39"/>
    <mergeCell ref="L36:L39"/>
    <mergeCell ref="M19:M20"/>
    <mergeCell ref="K11:K18"/>
    <mergeCell ref="L11:L18"/>
    <mergeCell ref="M11:M18"/>
    <mergeCell ref="N11:N18"/>
    <mergeCell ref="AB41:AB72"/>
    <mergeCell ref="AC41:AC72"/>
    <mergeCell ref="AD11:AD40"/>
    <mergeCell ref="A41:A72"/>
    <mergeCell ref="AD41:AD72"/>
    <mergeCell ref="B65:B72"/>
    <mergeCell ref="F73:F85"/>
    <mergeCell ref="F11:F40"/>
    <mergeCell ref="H11:H40"/>
    <mergeCell ref="U11:U40"/>
    <mergeCell ref="A11:A40"/>
    <mergeCell ref="B11:B40"/>
    <mergeCell ref="D11:D40"/>
    <mergeCell ref="E11:E40"/>
    <mergeCell ref="A73:A85"/>
    <mergeCell ref="B73:B85"/>
    <mergeCell ref="D73:D85"/>
    <mergeCell ref="E73:E85"/>
    <mergeCell ref="C11:C40"/>
    <mergeCell ref="G73:G85"/>
    <mergeCell ref="AD73:AD85"/>
    <mergeCell ref="AA73:AA85"/>
    <mergeCell ref="C73:C85"/>
    <mergeCell ref="J11:J18"/>
    <mergeCell ref="A86:A97"/>
    <mergeCell ref="B86:B97"/>
    <mergeCell ref="AD86:AD97"/>
    <mergeCell ref="H73:H85"/>
    <mergeCell ref="I73:I85"/>
    <mergeCell ref="U73:U85"/>
    <mergeCell ref="V73:V85"/>
    <mergeCell ref="W73:W85"/>
    <mergeCell ref="X73:X85"/>
    <mergeCell ref="Y73:Y85"/>
    <mergeCell ref="U86:U97"/>
    <mergeCell ref="V86:V97"/>
    <mergeCell ref="W86:W97"/>
    <mergeCell ref="X86:X97"/>
    <mergeCell ref="Y86:Y97"/>
    <mergeCell ref="Z86:Z97"/>
    <mergeCell ref="AA86:AA97"/>
    <mergeCell ref="AB86:AB97"/>
    <mergeCell ref="AC86:AC97"/>
    <mergeCell ref="Z73:Z85"/>
    <mergeCell ref="AB73:AB85"/>
    <mergeCell ref="AC73:AC85"/>
    <mergeCell ref="J86:J91"/>
    <mergeCell ref="J92:J97"/>
    <mergeCell ref="P11:P18"/>
    <mergeCell ref="Q11:Q18"/>
    <mergeCell ref="R11:R18"/>
    <mergeCell ref="S11:S18"/>
    <mergeCell ref="J19:J20"/>
    <mergeCell ref="J21:J22"/>
    <mergeCell ref="J23:J27"/>
    <mergeCell ref="J28:J30"/>
    <mergeCell ref="N19:N20"/>
    <mergeCell ref="O19:O20"/>
    <mergeCell ref="P19:P20"/>
    <mergeCell ref="Q19:Q20"/>
    <mergeCell ref="R19:R20"/>
    <mergeCell ref="S19:S20"/>
    <mergeCell ref="M21:M22"/>
    <mergeCell ref="N21:N22"/>
    <mergeCell ref="O21:O22"/>
    <mergeCell ref="P21:P22"/>
    <mergeCell ref="Q21:Q22"/>
    <mergeCell ref="R21:R22"/>
    <mergeCell ref="S21:S22"/>
    <mergeCell ref="N23:N27"/>
    <mergeCell ref="M23:M27"/>
    <mergeCell ref="P23:P27"/>
    <mergeCell ref="J31:J32"/>
    <mergeCell ref="J33:J35"/>
    <mergeCell ref="J36:J39"/>
    <mergeCell ref="K19:K20"/>
    <mergeCell ref="L19:L20"/>
    <mergeCell ref="K21:K22"/>
    <mergeCell ref="L21:L22"/>
    <mergeCell ref="J41:J44"/>
    <mergeCell ref="O11:O18"/>
    <mergeCell ref="K41:K44"/>
    <mergeCell ref="L41:L44"/>
    <mergeCell ref="O23:O27"/>
    <mergeCell ref="M36:M39"/>
    <mergeCell ref="N36:N39"/>
    <mergeCell ref="O36:O39"/>
    <mergeCell ref="M41:M44"/>
    <mergeCell ref="N41:N44"/>
    <mergeCell ref="O41:O44"/>
    <mergeCell ref="J45:J47"/>
    <mergeCell ref="J48:J51"/>
    <mergeCell ref="J52:J57"/>
    <mergeCell ref="J58:J64"/>
    <mergeCell ref="J65:J68"/>
    <mergeCell ref="J69:J72"/>
    <mergeCell ref="J73:J78"/>
    <mergeCell ref="J79:J81"/>
    <mergeCell ref="J82:J85"/>
    <mergeCell ref="C86:C91"/>
    <mergeCell ref="C92:C97"/>
    <mergeCell ref="C65:C68"/>
    <mergeCell ref="C69:C72"/>
    <mergeCell ref="C41:C44"/>
    <mergeCell ref="C45:C47"/>
    <mergeCell ref="C48:C51"/>
    <mergeCell ref="C52:C57"/>
    <mergeCell ref="C58:C64"/>
    <mergeCell ref="F52:F57"/>
    <mergeCell ref="G52:G57"/>
    <mergeCell ref="H52:H57"/>
    <mergeCell ref="I52:I57"/>
    <mergeCell ref="F58:F64"/>
    <mergeCell ref="G58:G64"/>
    <mergeCell ref="H58:H64"/>
    <mergeCell ref="I58:I64"/>
    <mergeCell ref="F65:F68"/>
    <mergeCell ref="G65:G68"/>
    <mergeCell ref="H65:H68"/>
    <mergeCell ref="I65:I68"/>
    <mergeCell ref="F41:F44"/>
    <mergeCell ref="G41:G44"/>
    <mergeCell ref="H41:H44"/>
    <mergeCell ref="I41:I44"/>
    <mergeCell ref="F45:F47"/>
    <mergeCell ref="G45:G47"/>
    <mergeCell ref="H45:H47"/>
    <mergeCell ref="I45:I47"/>
    <mergeCell ref="F48:F51"/>
    <mergeCell ref="G48:G51"/>
    <mergeCell ref="H48:H51"/>
    <mergeCell ref="I48:I51"/>
    <mergeCell ref="B41:B64"/>
    <mergeCell ref="D58:D64"/>
    <mergeCell ref="D52:D57"/>
    <mergeCell ref="E58:E64"/>
    <mergeCell ref="D65:D68"/>
    <mergeCell ref="E65:E68"/>
    <mergeCell ref="E52:E57"/>
    <mergeCell ref="D48:D51"/>
    <mergeCell ref="E48:E51"/>
    <mergeCell ref="D45:D47"/>
    <mergeCell ref="E45:E47"/>
    <mergeCell ref="D41:D44"/>
    <mergeCell ref="E41:E44"/>
    <mergeCell ref="L73:L78"/>
    <mergeCell ref="K79:K81"/>
    <mergeCell ref="L79:L81"/>
    <mergeCell ref="K86:K91"/>
    <mergeCell ref="L86:L91"/>
    <mergeCell ref="L69:L72"/>
    <mergeCell ref="K82:K85"/>
    <mergeCell ref="L82:L85"/>
    <mergeCell ref="K45:K47"/>
    <mergeCell ref="L45:L47"/>
    <mergeCell ref="K48:K51"/>
    <mergeCell ref="L48:L51"/>
    <mergeCell ref="K52:K57"/>
    <mergeCell ref="L52:L57"/>
    <mergeCell ref="K58:K64"/>
    <mergeCell ref="L58:L64"/>
    <mergeCell ref="L65:L68"/>
    <mergeCell ref="F69:F72"/>
    <mergeCell ref="G69:G72"/>
    <mergeCell ref="H69:H72"/>
    <mergeCell ref="I69:I72"/>
    <mergeCell ref="K69:K72"/>
    <mergeCell ref="K65:K68"/>
    <mergeCell ref="D86:D91"/>
    <mergeCell ref="E86:E91"/>
    <mergeCell ref="D69:D72"/>
    <mergeCell ref="E69:E72"/>
    <mergeCell ref="K73:K78"/>
    <mergeCell ref="D92:D97"/>
    <mergeCell ref="E92:E97"/>
    <mergeCell ref="F86:F91"/>
    <mergeCell ref="F92:F97"/>
    <mergeCell ref="G86:G91"/>
    <mergeCell ref="H86:H91"/>
    <mergeCell ref="I86:I91"/>
    <mergeCell ref="I92:I97"/>
    <mergeCell ref="H92:H97"/>
    <mergeCell ref="G92:G97"/>
    <mergeCell ref="Q23:Q27"/>
    <mergeCell ref="R23:R27"/>
    <mergeCell ref="S23:S27"/>
    <mergeCell ref="M28:M30"/>
    <mergeCell ref="N28:N30"/>
    <mergeCell ref="O28:O30"/>
    <mergeCell ref="P28:P30"/>
    <mergeCell ref="Q28:Q30"/>
    <mergeCell ref="R28:R30"/>
    <mergeCell ref="S28:S30"/>
    <mergeCell ref="P36:P39"/>
    <mergeCell ref="Q36:Q39"/>
    <mergeCell ref="R36:R39"/>
    <mergeCell ref="S36:S39"/>
    <mergeCell ref="M31:M32"/>
    <mergeCell ref="N31:N32"/>
    <mergeCell ref="O31:O32"/>
    <mergeCell ref="P31:P32"/>
    <mergeCell ref="Q31:Q32"/>
    <mergeCell ref="R31:R32"/>
    <mergeCell ref="S31:S32"/>
    <mergeCell ref="M33:M35"/>
    <mergeCell ref="N33:N35"/>
    <mergeCell ref="O33:O35"/>
    <mergeCell ref="P33:P35"/>
    <mergeCell ref="Q33:Q35"/>
    <mergeCell ref="R33:R35"/>
    <mergeCell ref="S33:S35"/>
    <mergeCell ref="P41:P44"/>
    <mergeCell ref="Q41:Q44"/>
    <mergeCell ref="R41:R44"/>
    <mergeCell ref="S41:S44"/>
    <mergeCell ref="M45:M47"/>
    <mergeCell ref="N45:N47"/>
    <mergeCell ref="O45:O47"/>
    <mergeCell ref="P45:P47"/>
    <mergeCell ref="Q45:Q47"/>
    <mergeCell ref="R45:R47"/>
    <mergeCell ref="S45:S47"/>
    <mergeCell ref="M48:M51"/>
    <mergeCell ref="N48:N51"/>
    <mergeCell ref="O48:O51"/>
    <mergeCell ref="P48:P51"/>
    <mergeCell ref="Q48:Q51"/>
    <mergeCell ref="R48:R51"/>
    <mergeCell ref="S48:S51"/>
    <mergeCell ref="M52:M57"/>
    <mergeCell ref="N52:N57"/>
    <mergeCell ref="O52:O57"/>
    <mergeCell ref="P52:P57"/>
    <mergeCell ref="Q52:Q57"/>
    <mergeCell ref="R52:R57"/>
    <mergeCell ref="S52:S57"/>
    <mergeCell ref="M58:M64"/>
    <mergeCell ref="N58:N64"/>
    <mergeCell ref="O58:O64"/>
    <mergeCell ref="P58:P64"/>
    <mergeCell ref="Q58:Q64"/>
    <mergeCell ref="R58:R64"/>
    <mergeCell ref="S58:S64"/>
    <mergeCell ref="M65:M68"/>
    <mergeCell ref="N65:N68"/>
    <mergeCell ref="O65:O68"/>
    <mergeCell ref="P65:P68"/>
    <mergeCell ref="Q65:Q68"/>
    <mergeCell ref="R65:R68"/>
    <mergeCell ref="S65:S68"/>
    <mergeCell ref="M69:M72"/>
    <mergeCell ref="N69:N72"/>
    <mergeCell ref="O69:O72"/>
    <mergeCell ref="P69:P72"/>
    <mergeCell ref="Q69:Q72"/>
    <mergeCell ref="R69:R72"/>
    <mergeCell ref="S69:S72"/>
    <mergeCell ref="M73:M78"/>
    <mergeCell ref="N73:N78"/>
    <mergeCell ref="O73:O78"/>
    <mergeCell ref="P73:P78"/>
    <mergeCell ref="Q73:Q78"/>
    <mergeCell ref="R73:R78"/>
    <mergeCell ref="S73:S78"/>
    <mergeCell ref="M79:M81"/>
    <mergeCell ref="N79:N81"/>
    <mergeCell ref="O79:O81"/>
    <mergeCell ref="P79:P81"/>
    <mergeCell ref="Q79:Q81"/>
    <mergeCell ref="R79:R81"/>
    <mergeCell ref="S79:S81"/>
    <mergeCell ref="M82:M85"/>
    <mergeCell ref="N82:N85"/>
    <mergeCell ref="O82:O85"/>
    <mergeCell ref="P82:P85"/>
    <mergeCell ref="Q82:Q85"/>
    <mergeCell ref="R82:R85"/>
    <mergeCell ref="S82:S85"/>
    <mergeCell ref="L92:L97"/>
    <mergeCell ref="K92:K97"/>
    <mergeCell ref="M86:M91"/>
    <mergeCell ref="N86:N91"/>
    <mergeCell ref="O86:O91"/>
    <mergeCell ref="P86:P91"/>
    <mergeCell ref="Q86:Q91"/>
    <mergeCell ref="R86:R91"/>
    <mergeCell ref="S86:S91"/>
    <mergeCell ref="S92:S97"/>
    <mergeCell ref="R92:R97"/>
    <mergeCell ref="Q92:Q97"/>
    <mergeCell ref="P92:P97"/>
    <mergeCell ref="O92:O97"/>
    <mergeCell ref="N92:N97"/>
    <mergeCell ref="M92:M97"/>
  </mergeCells>
  <pageMargins left="0.7" right="0.7" top="0.75" bottom="0.75" header="0.3" footer="0.3"/>
  <pageSetup paperSize="5" orientation="portrait" r:id="rId1"/>
  <ignoredErrors>
    <ignoredError sqref="O65 O73 O7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2:AD166"/>
  <sheetViews>
    <sheetView topLeftCell="G10" zoomScale="90" zoomScaleNormal="90" workbookViewId="0">
      <selection activeCell="T141" sqref="T141"/>
    </sheetView>
  </sheetViews>
  <sheetFormatPr baseColWidth="10" defaultColWidth="10.7109375" defaultRowHeight="15" x14ac:dyDescent="0.25"/>
  <cols>
    <col min="1" max="1" width="6.42578125" style="5" customWidth="1"/>
    <col min="2" max="2" width="19.42578125" style="24" customWidth="1"/>
    <col min="3" max="3" width="3.5703125" style="24" customWidth="1"/>
    <col min="4" max="4" width="24.28515625" style="25" customWidth="1"/>
    <col min="5" max="5" width="18" style="24" customWidth="1"/>
    <col min="6" max="6" width="7.7109375" style="13" customWidth="1"/>
    <col min="7" max="7" width="7.42578125" style="5" customWidth="1"/>
    <col min="8" max="8" width="6.5703125" style="5" customWidth="1"/>
    <col min="9" max="9" width="9.7109375" style="5" customWidth="1"/>
    <col min="10" max="10" width="4.28515625" style="23" customWidth="1"/>
    <col min="11" max="11" width="41.7109375" style="24" customWidth="1"/>
    <col min="12" max="12" width="24.7109375" style="24" customWidth="1"/>
    <col min="13" max="13" width="3.7109375" style="24" customWidth="1"/>
    <col min="14" max="14" width="8.140625" style="5" customWidth="1"/>
    <col min="15" max="15" width="4.5703125" style="5" customWidth="1"/>
    <col min="16" max="16" width="4.42578125" style="6" customWidth="1"/>
    <col min="17" max="17" width="8.7109375" style="5" customWidth="1"/>
    <col min="18" max="18" width="9" style="5" customWidth="1"/>
    <col min="19" max="19" width="8" style="5" customWidth="1"/>
    <col min="20" max="20" width="50" style="24" customWidth="1"/>
    <col min="21" max="27" width="10.7109375" style="5" customWidth="1"/>
    <col min="28" max="29" width="10.7109375" style="23" customWidth="1"/>
    <col min="30" max="30" width="17.7109375" style="5" customWidth="1"/>
    <col min="31" max="16384" width="10.7109375" style="5"/>
  </cols>
  <sheetData>
    <row r="2" spans="1:30" ht="13.9" customHeight="1" x14ac:dyDescent="0.25">
      <c r="A2" s="251" t="s">
        <v>1297</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row>
    <row r="3" spans="1:30" ht="13.9" customHeight="1" x14ac:dyDescent="0.25">
      <c r="A3" s="251" t="s">
        <v>1292</v>
      </c>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row>
    <row r="4" spans="1:30" ht="15" customHeight="1" x14ac:dyDescent="0.2">
      <c r="A4" s="36"/>
      <c r="B4" s="22"/>
      <c r="C4" s="53"/>
      <c r="D4" s="50" t="s">
        <v>1037</v>
      </c>
      <c r="E4" s="307" t="s">
        <v>996</v>
      </c>
      <c r="F4" s="307"/>
      <c r="G4" s="307"/>
      <c r="H4" s="307"/>
      <c r="I4" s="307"/>
      <c r="J4" s="307"/>
      <c r="K4" s="307"/>
      <c r="L4" s="48"/>
      <c r="M4" s="48"/>
      <c r="N4" s="48"/>
      <c r="O4" s="48"/>
      <c r="P4" s="48"/>
      <c r="Q4" s="48"/>
      <c r="R4" s="48"/>
      <c r="S4" s="64"/>
      <c r="T4" s="142"/>
      <c r="U4" s="64"/>
      <c r="V4" s="64"/>
      <c r="W4" s="64"/>
      <c r="X4" s="64"/>
      <c r="Y4" s="64"/>
      <c r="Z4" s="64"/>
      <c r="AA4" s="64"/>
      <c r="AB4" s="64"/>
      <c r="AC4" s="64"/>
      <c r="AD4" s="64"/>
    </row>
    <row r="5" spans="1:30" ht="19.5" customHeight="1" x14ac:dyDescent="0.2">
      <c r="A5" s="36"/>
      <c r="B5" s="22"/>
      <c r="C5" s="42"/>
      <c r="D5" s="32" t="s">
        <v>1</v>
      </c>
      <c r="E5" s="330" t="s">
        <v>16</v>
      </c>
      <c r="F5" s="330"/>
      <c r="G5" s="330"/>
      <c r="H5" s="330"/>
      <c r="I5" s="330"/>
      <c r="J5" s="330"/>
      <c r="K5" s="330"/>
      <c r="L5" s="48"/>
      <c r="M5" s="48"/>
      <c r="N5" s="48"/>
      <c r="O5" s="48"/>
      <c r="P5" s="48"/>
      <c r="Q5" s="48"/>
      <c r="R5" s="48"/>
      <c r="S5" s="64"/>
      <c r="T5" s="142"/>
      <c r="U5" s="64"/>
      <c r="V5" s="64"/>
      <c r="W5" s="64"/>
      <c r="X5" s="64"/>
      <c r="Y5" s="64"/>
      <c r="Z5" s="64"/>
      <c r="AA5" s="64"/>
      <c r="AB5" s="64"/>
      <c r="AC5" s="64"/>
      <c r="AD5" s="64"/>
    </row>
    <row r="6" spans="1:30" ht="19.5" customHeight="1" x14ac:dyDescent="0.2">
      <c r="A6" s="37"/>
      <c r="B6" s="22"/>
      <c r="C6" s="42"/>
      <c r="D6" s="32" t="s">
        <v>110</v>
      </c>
      <c r="E6" s="330" t="s">
        <v>1123</v>
      </c>
      <c r="F6" s="330"/>
      <c r="G6" s="330"/>
      <c r="H6" s="330"/>
      <c r="I6" s="330"/>
      <c r="J6" s="330"/>
      <c r="K6" s="330"/>
      <c r="L6" s="48"/>
      <c r="M6" s="48"/>
      <c r="N6" s="48"/>
      <c r="O6" s="48"/>
      <c r="P6" s="48"/>
      <c r="Q6" s="48"/>
      <c r="R6" s="48"/>
      <c r="S6" s="64"/>
      <c r="T6" s="142"/>
      <c r="U6" s="64"/>
      <c r="V6" s="64"/>
      <c r="W6" s="64"/>
      <c r="X6" s="64"/>
      <c r="Y6" s="64"/>
      <c r="Z6" s="64"/>
      <c r="AA6" s="64"/>
      <c r="AB6" s="64"/>
      <c r="AC6" s="64"/>
      <c r="AD6" s="64"/>
    </row>
    <row r="7" spans="1:30" s="23" customFormat="1" ht="42.75" customHeight="1" x14ac:dyDescent="0.2">
      <c r="A7" s="37"/>
      <c r="B7" s="22"/>
      <c r="C7" s="55"/>
      <c r="D7" s="65" t="s">
        <v>499</v>
      </c>
      <c r="E7" s="430" t="s">
        <v>1085</v>
      </c>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row>
    <row r="9" spans="1:30" ht="15" customHeight="1" x14ac:dyDescent="0.25">
      <c r="A9" s="407" t="s">
        <v>223</v>
      </c>
      <c r="B9" s="407" t="s">
        <v>14</v>
      </c>
      <c r="C9" s="407" t="s">
        <v>453</v>
      </c>
      <c r="D9" s="325" t="s">
        <v>7</v>
      </c>
      <c r="E9" s="326"/>
      <c r="F9" s="326"/>
      <c r="G9" s="326"/>
      <c r="H9" s="326"/>
      <c r="I9" s="326"/>
      <c r="J9" s="383" t="s">
        <v>1090</v>
      </c>
      <c r="K9" s="297" t="s">
        <v>8</v>
      </c>
      <c r="L9" s="297"/>
      <c r="M9" s="297"/>
      <c r="N9" s="297"/>
      <c r="O9" s="297"/>
      <c r="P9" s="297"/>
      <c r="Q9" s="297"/>
      <c r="R9" s="297"/>
      <c r="S9" s="297"/>
      <c r="T9" s="331" t="s">
        <v>1298</v>
      </c>
      <c r="U9" s="322" t="s">
        <v>1277</v>
      </c>
      <c r="V9" s="322"/>
      <c r="W9" s="322"/>
      <c r="X9" s="322"/>
      <c r="Y9" s="322"/>
      <c r="Z9" s="322"/>
      <c r="AA9" s="322"/>
      <c r="AB9" s="328" t="s">
        <v>494</v>
      </c>
      <c r="AC9" s="329"/>
      <c r="AD9" s="408" t="s">
        <v>5</v>
      </c>
    </row>
    <row r="10" spans="1:30" ht="96" customHeight="1" x14ac:dyDescent="0.25">
      <c r="A10" s="407"/>
      <c r="B10" s="407"/>
      <c r="C10" s="407"/>
      <c r="D10" s="95" t="s">
        <v>9</v>
      </c>
      <c r="E10" s="95" t="s">
        <v>10</v>
      </c>
      <c r="F10" s="27" t="s">
        <v>12</v>
      </c>
      <c r="G10" s="27" t="s">
        <v>13</v>
      </c>
      <c r="H10" s="27" t="s">
        <v>0</v>
      </c>
      <c r="I10" s="111" t="s">
        <v>458</v>
      </c>
      <c r="J10" s="384"/>
      <c r="K10" s="95" t="s">
        <v>11</v>
      </c>
      <c r="L10" s="95" t="s">
        <v>10</v>
      </c>
      <c r="M10" s="27" t="s">
        <v>1288</v>
      </c>
      <c r="N10" s="27" t="s">
        <v>0</v>
      </c>
      <c r="O10" s="27" t="s">
        <v>595</v>
      </c>
      <c r="P10" s="27" t="s">
        <v>6</v>
      </c>
      <c r="Q10" s="27" t="s">
        <v>501</v>
      </c>
      <c r="R10" s="27" t="s">
        <v>459</v>
      </c>
      <c r="S10" s="111" t="s">
        <v>458</v>
      </c>
      <c r="T10" s="332"/>
      <c r="U10" s="30" t="s">
        <v>457</v>
      </c>
      <c r="V10" s="30" t="s">
        <v>2</v>
      </c>
      <c r="W10" s="30" t="s">
        <v>3</v>
      </c>
      <c r="X10" s="30" t="s">
        <v>460</v>
      </c>
      <c r="Y10" s="30" t="s">
        <v>461</v>
      </c>
      <c r="Z10" s="30" t="s">
        <v>4</v>
      </c>
      <c r="AA10" s="30" t="s">
        <v>462</v>
      </c>
      <c r="AB10" s="31" t="s">
        <v>495</v>
      </c>
      <c r="AC10" s="31" t="s">
        <v>496</v>
      </c>
      <c r="AD10" s="408"/>
    </row>
    <row r="11" spans="1:30" ht="24" x14ac:dyDescent="0.25">
      <c r="A11" s="462" t="s">
        <v>1255</v>
      </c>
      <c r="B11" s="298" t="s">
        <v>906</v>
      </c>
      <c r="C11" s="297">
        <v>108</v>
      </c>
      <c r="D11" s="298" t="s">
        <v>907</v>
      </c>
      <c r="E11" s="298" t="s">
        <v>241</v>
      </c>
      <c r="F11" s="406">
        <v>26</v>
      </c>
      <c r="G11" s="404">
        <v>98</v>
      </c>
      <c r="H11" s="406" t="s">
        <v>454</v>
      </c>
      <c r="I11" s="406">
        <v>36</v>
      </c>
      <c r="J11" s="297">
        <v>314</v>
      </c>
      <c r="K11" s="421" t="s">
        <v>535</v>
      </c>
      <c r="L11" s="421" t="s">
        <v>536</v>
      </c>
      <c r="M11" s="439" t="s">
        <v>1279</v>
      </c>
      <c r="N11" s="439" t="s">
        <v>455</v>
      </c>
      <c r="O11" s="439">
        <v>11</v>
      </c>
      <c r="P11" s="456">
        <v>0.05</v>
      </c>
      <c r="Q11" s="439">
        <v>1</v>
      </c>
      <c r="R11" s="439">
        <v>1</v>
      </c>
      <c r="S11" s="406">
        <v>1</v>
      </c>
      <c r="T11" s="130" t="s">
        <v>1694</v>
      </c>
      <c r="U11" s="459">
        <v>1552137</v>
      </c>
      <c r="V11" s="459">
        <v>1552137</v>
      </c>
      <c r="W11" s="459"/>
      <c r="X11" s="459"/>
      <c r="Y11" s="459"/>
      <c r="Z11" s="459"/>
      <c r="AA11" s="459"/>
      <c r="AB11" s="306"/>
      <c r="AC11" s="306"/>
      <c r="AD11" s="461" t="s">
        <v>426</v>
      </c>
    </row>
    <row r="12" spans="1:30" s="23" customFormat="1" ht="24" x14ac:dyDescent="0.25">
      <c r="A12" s="462"/>
      <c r="B12" s="298"/>
      <c r="C12" s="297"/>
      <c r="D12" s="298"/>
      <c r="E12" s="298"/>
      <c r="F12" s="406"/>
      <c r="G12" s="404"/>
      <c r="H12" s="406"/>
      <c r="I12" s="406"/>
      <c r="J12" s="297"/>
      <c r="K12" s="421"/>
      <c r="L12" s="421"/>
      <c r="M12" s="439"/>
      <c r="N12" s="439"/>
      <c r="O12" s="439"/>
      <c r="P12" s="456"/>
      <c r="Q12" s="439"/>
      <c r="R12" s="439"/>
      <c r="S12" s="406"/>
      <c r="T12" s="173" t="s">
        <v>1695</v>
      </c>
      <c r="U12" s="459"/>
      <c r="V12" s="459"/>
      <c r="W12" s="459"/>
      <c r="X12" s="459"/>
      <c r="Y12" s="459"/>
      <c r="Z12" s="459"/>
      <c r="AA12" s="459"/>
      <c r="AB12" s="306"/>
      <c r="AC12" s="306"/>
      <c r="AD12" s="461"/>
    </row>
    <row r="13" spans="1:30" s="23" customFormat="1" ht="24" x14ac:dyDescent="0.25">
      <c r="A13" s="462"/>
      <c r="B13" s="298"/>
      <c r="C13" s="297"/>
      <c r="D13" s="298"/>
      <c r="E13" s="298"/>
      <c r="F13" s="406"/>
      <c r="G13" s="404"/>
      <c r="H13" s="406"/>
      <c r="I13" s="406"/>
      <c r="J13" s="297"/>
      <c r="K13" s="421"/>
      <c r="L13" s="421"/>
      <c r="M13" s="439"/>
      <c r="N13" s="439"/>
      <c r="O13" s="439"/>
      <c r="P13" s="456"/>
      <c r="Q13" s="439"/>
      <c r="R13" s="439"/>
      <c r="S13" s="406"/>
      <c r="T13" s="173" t="s">
        <v>1541</v>
      </c>
      <c r="U13" s="459"/>
      <c r="V13" s="459"/>
      <c r="W13" s="459"/>
      <c r="X13" s="459"/>
      <c r="Y13" s="459"/>
      <c r="Z13" s="459"/>
      <c r="AA13" s="459"/>
      <c r="AB13" s="306"/>
      <c r="AC13" s="306"/>
      <c r="AD13" s="461"/>
    </row>
    <row r="14" spans="1:30" s="23" customFormat="1" ht="36" x14ac:dyDescent="0.25">
      <c r="A14" s="462"/>
      <c r="B14" s="298"/>
      <c r="C14" s="297"/>
      <c r="D14" s="298"/>
      <c r="E14" s="298"/>
      <c r="F14" s="406"/>
      <c r="G14" s="404"/>
      <c r="H14" s="406"/>
      <c r="I14" s="406"/>
      <c r="J14" s="297"/>
      <c r="K14" s="421"/>
      <c r="L14" s="421"/>
      <c r="M14" s="439"/>
      <c r="N14" s="439"/>
      <c r="O14" s="439"/>
      <c r="P14" s="456"/>
      <c r="Q14" s="439"/>
      <c r="R14" s="439"/>
      <c r="S14" s="406"/>
      <c r="T14" s="173" t="s">
        <v>1542</v>
      </c>
      <c r="U14" s="459"/>
      <c r="V14" s="459"/>
      <c r="W14" s="459"/>
      <c r="X14" s="459"/>
      <c r="Y14" s="459"/>
      <c r="Z14" s="459"/>
      <c r="AA14" s="459"/>
      <c r="AB14" s="306"/>
      <c r="AC14" s="306"/>
      <c r="AD14" s="461"/>
    </row>
    <row r="15" spans="1:30" ht="24" x14ac:dyDescent="0.25">
      <c r="A15" s="462"/>
      <c r="B15" s="298"/>
      <c r="C15" s="297"/>
      <c r="D15" s="298"/>
      <c r="E15" s="298"/>
      <c r="F15" s="406"/>
      <c r="G15" s="404"/>
      <c r="H15" s="406"/>
      <c r="I15" s="406"/>
      <c r="J15" s="297">
        <v>315</v>
      </c>
      <c r="K15" s="421" t="s">
        <v>537</v>
      </c>
      <c r="L15" s="421" t="s">
        <v>538</v>
      </c>
      <c r="M15" s="439" t="s">
        <v>1279</v>
      </c>
      <c r="N15" s="404" t="s">
        <v>454</v>
      </c>
      <c r="O15" s="404">
        <v>11</v>
      </c>
      <c r="P15" s="453">
        <v>0.35</v>
      </c>
      <c r="Q15" s="404">
        <v>3</v>
      </c>
      <c r="R15" s="404" t="s">
        <v>582</v>
      </c>
      <c r="S15" s="406" t="s">
        <v>583</v>
      </c>
      <c r="T15" s="130" t="s">
        <v>1694</v>
      </c>
      <c r="U15" s="459"/>
      <c r="V15" s="459"/>
      <c r="W15" s="459"/>
      <c r="X15" s="459"/>
      <c r="Y15" s="459"/>
      <c r="Z15" s="459"/>
      <c r="AA15" s="459"/>
      <c r="AB15" s="306"/>
      <c r="AC15" s="306"/>
      <c r="AD15" s="461"/>
    </row>
    <row r="16" spans="1:30" s="23" customFormat="1" ht="48" x14ac:dyDescent="0.25">
      <c r="A16" s="462"/>
      <c r="B16" s="298"/>
      <c r="C16" s="297"/>
      <c r="D16" s="298"/>
      <c r="E16" s="298"/>
      <c r="F16" s="406"/>
      <c r="G16" s="404"/>
      <c r="H16" s="406"/>
      <c r="I16" s="406"/>
      <c r="J16" s="297"/>
      <c r="K16" s="421"/>
      <c r="L16" s="421"/>
      <c r="M16" s="439"/>
      <c r="N16" s="404"/>
      <c r="O16" s="404"/>
      <c r="P16" s="453"/>
      <c r="Q16" s="404"/>
      <c r="R16" s="404"/>
      <c r="S16" s="406"/>
      <c r="T16" s="173" t="s">
        <v>1543</v>
      </c>
      <c r="U16" s="459"/>
      <c r="V16" s="459"/>
      <c r="W16" s="459"/>
      <c r="X16" s="459"/>
      <c r="Y16" s="459"/>
      <c r="Z16" s="459"/>
      <c r="AA16" s="459"/>
      <c r="AB16" s="306"/>
      <c r="AC16" s="306"/>
      <c r="AD16" s="461"/>
    </row>
    <row r="17" spans="1:30" s="23" customFormat="1" ht="36" x14ac:dyDescent="0.25">
      <c r="A17" s="462"/>
      <c r="B17" s="298"/>
      <c r="C17" s="297"/>
      <c r="D17" s="298"/>
      <c r="E17" s="298"/>
      <c r="F17" s="406"/>
      <c r="G17" s="404"/>
      <c r="H17" s="406"/>
      <c r="I17" s="406"/>
      <c r="J17" s="297"/>
      <c r="K17" s="421"/>
      <c r="L17" s="421"/>
      <c r="M17" s="439"/>
      <c r="N17" s="404"/>
      <c r="O17" s="404"/>
      <c r="P17" s="453"/>
      <c r="Q17" s="404"/>
      <c r="R17" s="404"/>
      <c r="S17" s="406"/>
      <c r="T17" s="173" t="s">
        <v>1544</v>
      </c>
      <c r="U17" s="459"/>
      <c r="V17" s="459"/>
      <c r="W17" s="459"/>
      <c r="X17" s="459"/>
      <c r="Y17" s="459"/>
      <c r="Z17" s="459"/>
      <c r="AA17" s="459"/>
      <c r="AB17" s="306"/>
      <c r="AC17" s="306"/>
      <c r="AD17" s="461"/>
    </row>
    <row r="18" spans="1:30" s="23" customFormat="1" ht="24" x14ac:dyDescent="0.25">
      <c r="A18" s="462"/>
      <c r="B18" s="298"/>
      <c r="C18" s="297"/>
      <c r="D18" s="298"/>
      <c r="E18" s="298"/>
      <c r="F18" s="406"/>
      <c r="G18" s="404"/>
      <c r="H18" s="406"/>
      <c r="I18" s="406"/>
      <c r="J18" s="297"/>
      <c r="K18" s="421"/>
      <c r="L18" s="421"/>
      <c r="M18" s="439"/>
      <c r="N18" s="404"/>
      <c r="O18" s="404"/>
      <c r="P18" s="453"/>
      <c r="Q18" s="404"/>
      <c r="R18" s="404"/>
      <c r="S18" s="406"/>
      <c r="T18" s="176" t="s">
        <v>1545</v>
      </c>
      <c r="U18" s="459"/>
      <c r="V18" s="459"/>
      <c r="W18" s="459"/>
      <c r="X18" s="459"/>
      <c r="Y18" s="459"/>
      <c r="Z18" s="459"/>
      <c r="AA18" s="459"/>
      <c r="AB18" s="306"/>
      <c r="AC18" s="306"/>
      <c r="AD18" s="461"/>
    </row>
    <row r="19" spans="1:30" s="23" customFormat="1" ht="24" x14ac:dyDescent="0.25">
      <c r="A19" s="462"/>
      <c r="B19" s="298"/>
      <c r="C19" s="297"/>
      <c r="D19" s="298"/>
      <c r="E19" s="298"/>
      <c r="F19" s="406"/>
      <c r="G19" s="404"/>
      <c r="H19" s="406"/>
      <c r="I19" s="406"/>
      <c r="J19" s="297"/>
      <c r="K19" s="421"/>
      <c r="L19" s="421"/>
      <c r="M19" s="439"/>
      <c r="N19" s="404"/>
      <c r="O19" s="404"/>
      <c r="P19" s="453"/>
      <c r="Q19" s="404"/>
      <c r="R19" s="404"/>
      <c r="S19" s="406"/>
      <c r="T19" s="173" t="s">
        <v>1546</v>
      </c>
      <c r="U19" s="459"/>
      <c r="V19" s="459"/>
      <c r="W19" s="459"/>
      <c r="X19" s="459"/>
      <c r="Y19" s="459"/>
      <c r="Z19" s="459"/>
      <c r="AA19" s="459"/>
      <c r="AB19" s="306"/>
      <c r="AC19" s="306"/>
      <c r="AD19" s="461"/>
    </row>
    <row r="20" spans="1:30" s="23" customFormat="1" ht="24" x14ac:dyDescent="0.25">
      <c r="A20" s="462"/>
      <c r="B20" s="298"/>
      <c r="C20" s="297"/>
      <c r="D20" s="298"/>
      <c r="E20" s="298"/>
      <c r="F20" s="406"/>
      <c r="G20" s="404"/>
      <c r="H20" s="406"/>
      <c r="I20" s="406"/>
      <c r="J20" s="297"/>
      <c r="K20" s="421"/>
      <c r="L20" s="421"/>
      <c r="M20" s="439"/>
      <c r="N20" s="404"/>
      <c r="O20" s="404"/>
      <c r="P20" s="453"/>
      <c r="Q20" s="404"/>
      <c r="R20" s="404"/>
      <c r="S20" s="406"/>
      <c r="T20" s="130" t="s">
        <v>1696</v>
      </c>
      <c r="U20" s="459"/>
      <c r="V20" s="459"/>
      <c r="W20" s="459"/>
      <c r="X20" s="459"/>
      <c r="Y20" s="459"/>
      <c r="Z20" s="459"/>
      <c r="AA20" s="459"/>
      <c r="AB20" s="306"/>
      <c r="AC20" s="306"/>
      <c r="AD20" s="461"/>
    </row>
    <row r="21" spans="1:30" s="23" customFormat="1" ht="36" x14ac:dyDescent="0.25">
      <c r="A21" s="462"/>
      <c r="B21" s="298"/>
      <c r="C21" s="297"/>
      <c r="D21" s="298"/>
      <c r="E21" s="298"/>
      <c r="F21" s="406"/>
      <c r="G21" s="404"/>
      <c r="H21" s="406"/>
      <c r="I21" s="406"/>
      <c r="J21" s="297"/>
      <c r="K21" s="421"/>
      <c r="L21" s="421"/>
      <c r="M21" s="439"/>
      <c r="N21" s="404"/>
      <c r="O21" s="404"/>
      <c r="P21" s="453"/>
      <c r="Q21" s="404"/>
      <c r="R21" s="404"/>
      <c r="S21" s="406"/>
      <c r="T21" s="173" t="s">
        <v>1547</v>
      </c>
      <c r="U21" s="459"/>
      <c r="V21" s="459"/>
      <c r="W21" s="459"/>
      <c r="X21" s="459"/>
      <c r="Y21" s="459"/>
      <c r="Z21" s="459"/>
      <c r="AA21" s="459"/>
      <c r="AB21" s="306"/>
      <c r="AC21" s="306"/>
      <c r="AD21" s="461"/>
    </row>
    <row r="22" spans="1:30" s="23" customFormat="1" x14ac:dyDescent="0.25">
      <c r="A22" s="462"/>
      <c r="B22" s="298"/>
      <c r="C22" s="297"/>
      <c r="D22" s="298"/>
      <c r="E22" s="298"/>
      <c r="F22" s="406"/>
      <c r="G22" s="404"/>
      <c r="H22" s="406"/>
      <c r="I22" s="406"/>
      <c r="J22" s="297"/>
      <c r="K22" s="421"/>
      <c r="L22" s="421"/>
      <c r="M22" s="439"/>
      <c r="N22" s="404"/>
      <c r="O22" s="404"/>
      <c r="P22" s="453"/>
      <c r="Q22" s="404"/>
      <c r="R22" s="404"/>
      <c r="S22" s="406"/>
      <c r="T22" s="130" t="s">
        <v>1697</v>
      </c>
      <c r="U22" s="459"/>
      <c r="V22" s="459"/>
      <c r="W22" s="459"/>
      <c r="X22" s="459"/>
      <c r="Y22" s="459"/>
      <c r="Z22" s="459"/>
      <c r="AA22" s="459"/>
      <c r="AB22" s="306"/>
      <c r="AC22" s="306"/>
      <c r="AD22" s="461"/>
    </row>
    <row r="23" spans="1:30" ht="24" x14ac:dyDescent="0.25">
      <c r="A23" s="462"/>
      <c r="B23" s="298"/>
      <c r="C23" s="297"/>
      <c r="D23" s="298"/>
      <c r="E23" s="298"/>
      <c r="F23" s="406"/>
      <c r="G23" s="404"/>
      <c r="H23" s="406"/>
      <c r="I23" s="406"/>
      <c r="J23" s="297">
        <v>316</v>
      </c>
      <c r="K23" s="421" t="s">
        <v>908</v>
      </c>
      <c r="L23" s="421" t="s">
        <v>909</v>
      </c>
      <c r="M23" s="439" t="s">
        <v>1279</v>
      </c>
      <c r="N23" s="404" t="s">
        <v>454</v>
      </c>
      <c r="O23" s="404">
        <v>11</v>
      </c>
      <c r="P23" s="453">
        <v>0.15</v>
      </c>
      <c r="Q23" s="404">
        <v>26</v>
      </c>
      <c r="R23" s="404" t="s">
        <v>584</v>
      </c>
      <c r="S23" s="406" t="s">
        <v>910</v>
      </c>
      <c r="T23" s="130" t="s">
        <v>1694</v>
      </c>
      <c r="U23" s="459"/>
      <c r="V23" s="459"/>
      <c r="W23" s="459"/>
      <c r="X23" s="459"/>
      <c r="Y23" s="459"/>
      <c r="Z23" s="459"/>
      <c r="AA23" s="459"/>
      <c r="AB23" s="306"/>
      <c r="AC23" s="306"/>
      <c r="AD23" s="461"/>
    </row>
    <row r="24" spans="1:30" s="23" customFormat="1" ht="24" x14ac:dyDescent="0.25">
      <c r="A24" s="462"/>
      <c r="B24" s="298"/>
      <c r="C24" s="297"/>
      <c r="D24" s="298"/>
      <c r="E24" s="298"/>
      <c r="F24" s="406"/>
      <c r="G24" s="404"/>
      <c r="H24" s="406"/>
      <c r="I24" s="406"/>
      <c r="J24" s="297"/>
      <c r="K24" s="421"/>
      <c r="L24" s="421"/>
      <c r="M24" s="439"/>
      <c r="N24" s="404"/>
      <c r="O24" s="404"/>
      <c r="P24" s="453"/>
      <c r="Q24" s="404"/>
      <c r="R24" s="404"/>
      <c r="S24" s="406"/>
      <c r="T24" s="173" t="s">
        <v>1698</v>
      </c>
      <c r="U24" s="459"/>
      <c r="V24" s="459"/>
      <c r="W24" s="459"/>
      <c r="X24" s="459"/>
      <c r="Y24" s="459"/>
      <c r="Z24" s="459"/>
      <c r="AA24" s="459"/>
      <c r="AB24" s="306"/>
      <c r="AC24" s="306"/>
      <c r="AD24" s="461"/>
    </row>
    <row r="25" spans="1:30" s="23" customFormat="1" ht="36" x14ac:dyDescent="0.25">
      <c r="A25" s="462"/>
      <c r="B25" s="298"/>
      <c r="C25" s="297"/>
      <c r="D25" s="298"/>
      <c r="E25" s="298"/>
      <c r="F25" s="406"/>
      <c r="G25" s="404"/>
      <c r="H25" s="406"/>
      <c r="I25" s="406"/>
      <c r="J25" s="297"/>
      <c r="K25" s="421"/>
      <c r="L25" s="421"/>
      <c r="M25" s="439"/>
      <c r="N25" s="404"/>
      <c r="O25" s="404"/>
      <c r="P25" s="453"/>
      <c r="Q25" s="404"/>
      <c r="R25" s="404"/>
      <c r="S25" s="406"/>
      <c r="T25" s="173" t="s">
        <v>1548</v>
      </c>
      <c r="U25" s="459"/>
      <c r="V25" s="459"/>
      <c r="W25" s="459"/>
      <c r="X25" s="459"/>
      <c r="Y25" s="459"/>
      <c r="Z25" s="459"/>
      <c r="AA25" s="459"/>
      <c r="AB25" s="306"/>
      <c r="AC25" s="306"/>
      <c r="AD25" s="461"/>
    </row>
    <row r="26" spans="1:30" s="23" customFormat="1" ht="36" x14ac:dyDescent="0.25">
      <c r="A26" s="462"/>
      <c r="B26" s="298"/>
      <c r="C26" s="297"/>
      <c r="D26" s="298"/>
      <c r="E26" s="298"/>
      <c r="F26" s="406"/>
      <c r="G26" s="404"/>
      <c r="H26" s="406"/>
      <c r="I26" s="406"/>
      <c r="J26" s="297"/>
      <c r="K26" s="421"/>
      <c r="L26" s="421"/>
      <c r="M26" s="439"/>
      <c r="N26" s="404"/>
      <c r="O26" s="404"/>
      <c r="P26" s="453"/>
      <c r="Q26" s="404"/>
      <c r="R26" s="404"/>
      <c r="S26" s="406"/>
      <c r="T26" s="173" t="s">
        <v>2024</v>
      </c>
      <c r="U26" s="459"/>
      <c r="V26" s="459"/>
      <c r="W26" s="459"/>
      <c r="X26" s="459"/>
      <c r="Y26" s="459"/>
      <c r="Z26" s="459"/>
      <c r="AA26" s="459"/>
      <c r="AB26" s="306"/>
      <c r="AC26" s="306"/>
      <c r="AD26" s="461"/>
    </row>
    <row r="27" spans="1:30" s="23" customFormat="1" ht="36" x14ac:dyDescent="0.25">
      <c r="A27" s="462"/>
      <c r="B27" s="298"/>
      <c r="C27" s="297"/>
      <c r="D27" s="298"/>
      <c r="E27" s="298"/>
      <c r="F27" s="406"/>
      <c r="G27" s="404"/>
      <c r="H27" s="406"/>
      <c r="I27" s="406"/>
      <c r="J27" s="297"/>
      <c r="K27" s="421"/>
      <c r="L27" s="421"/>
      <c r="M27" s="439"/>
      <c r="N27" s="404"/>
      <c r="O27" s="404"/>
      <c r="P27" s="453"/>
      <c r="Q27" s="404"/>
      <c r="R27" s="404"/>
      <c r="S27" s="406"/>
      <c r="T27" s="173" t="s">
        <v>1549</v>
      </c>
      <c r="U27" s="459"/>
      <c r="V27" s="459"/>
      <c r="W27" s="459"/>
      <c r="X27" s="459"/>
      <c r="Y27" s="459"/>
      <c r="Z27" s="459"/>
      <c r="AA27" s="459"/>
      <c r="AB27" s="306"/>
      <c r="AC27" s="306"/>
      <c r="AD27" s="461"/>
    </row>
    <row r="28" spans="1:30" s="23" customFormat="1" ht="36" x14ac:dyDescent="0.25">
      <c r="A28" s="462"/>
      <c r="B28" s="298"/>
      <c r="C28" s="297"/>
      <c r="D28" s="298"/>
      <c r="E28" s="298"/>
      <c r="F28" s="406"/>
      <c r="G28" s="404"/>
      <c r="H28" s="406"/>
      <c r="I28" s="406"/>
      <c r="J28" s="297"/>
      <c r="K28" s="421"/>
      <c r="L28" s="421"/>
      <c r="M28" s="439"/>
      <c r="N28" s="404"/>
      <c r="O28" s="404"/>
      <c r="P28" s="453"/>
      <c r="Q28" s="404"/>
      <c r="R28" s="404"/>
      <c r="S28" s="406"/>
      <c r="T28" s="130" t="s">
        <v>1699</v>
      </c>
      <c r="U28" s="459"/>
      <c r="V28" s="459"/>
      <c r="W28" s="459"/>
      <c r="X28" s="459"/>
      <c r="Y28" s="459"/>
      <c r="Z28" s="459"/>
      <c r="AA28" s="459"/>
      <c r="AB28" s="306"/>
      <c r="AC28" s="306"/>
      <c r="AD28" s="461"/>
    </row>
    <row r="29" spans="1:30" ht="24" x14ac:dyDescent="0.25">
      <c r="A29" s="462"/>
      <c r="B29" s="298"/>
      <c r="C29" s="297"/>
      <c r="D29" s="298"/>
      <c r="E29" s="298"/>
      <c r="F29" s="406"/>
      <c r="G29" s="404"/>
      <c r="H29" s="406"/>
      <c r="I29" s="406"/>
      <c r="J29" s="297">
        <v>317</v>
      </c>
      <c r="K29" s="421" t="s">
        <v>539</v>
      </c>
      <c r="L29" s="421" t="s">
        <v>540</v>
      </c>
      <c r="M29" s="439" t="s">
        <v>1279</v>
      </c>
      <c r="N29" s="406" t="s">
        <v>454</v>
      </c>
      <c r="O29" s="406">
        <v>11</v>
      </c>
      <c r="P29" s="393">
        <v>0.25</v>
      </c>
      <c r="Q29" s="404">
        <v>0</v>
      </c>
      <c r="R29" s="404">
        <v>60</v>
      </c>
      <c r="S29" s="404">
        <v>10</v>
      </c>
      <c r="T29" s="130" t="s">
        <v>1694</v>
      </c>
      <c r="U29" s="459"/>
      <c r="V29" s="459"/>
      <c r="W29" s="459"/>
      <c r="X29" s="459"/>
      <c r="Y29" s="459"/>
      <c r="Z29" s="459"/>
      <c r="AA29" s="459"/>
      <c r="AB29" s="306"/>
      <c r="AC29" s="306"/>
      <c r="AD29" s="461"/>
    </row>
    <row r="30" spans="1:30" s="23" customFormat="1" x14ac:dyDescent="0.25">
      <c r="A30" s="462"/>
      <c r="B30" s="298"/>
      <c r="C30" s="297"/>
      <c r="D30" s="298"/>
      <c r="E30" s="298"/>
      <c r="F30" s="406"/>
      <c r="G30" s="404"/>
      <c r="H30" s="406"/>
      <c r="I30" s="406"/>
      <c r="J30" s="297"/>
      <c r="K30" s="421"/>
      <c r="L30" s="421"/>
      <c r="M30" s="439"/>
      <c r="N30" s="406"/>
      <c r="O30" s="406"/>
      <c r="P30" s="393"/>
      <c r="Q30" s="404"/>
      <c r="R30" s="404"/>
      <c r="S30" s="404"/>
      <c r="T30" s="130" t="s">
        <v>1700</v>
      </c>
      <c r="U30" s="459"/>
      <c r="V30" s="459"/>
      <c r="W30" s="459"/>
      <c r="X30" s="459"/>
      <c r="Y30" s="459"/>
      <c r="Z30" s="459"/>
      <c r="AA30" s="459"/>
      <c r="AB30" s="306"/>
      <c r="AC30" s="306"/>
      <c r="AD30" s="461"/>
    </row>
    <row r="31" spans="1:30" s="23" customFormat="1" ht="24" x14ac:dyDescent="0.25">
      <c r="A31" s="462"/>
      <c r="B31" s="298"/>
      <c r="C31" s="297"/>
      <c r="D31" s="298"/>
      <c r="E31" s="298"/>
      <c r="F31" s="406"/>
      <c r="G31" s="404"/>
      <c r="H31" s="406"/>
      <c r="I31" s="406"/>
      <c r="J31" s="297"/>
      <c r="K31" s="421"/>
      <c r="L31" s="421"/>
      <c r="M31" s="439"/>
      <c r="N31" s="406"/>
      <c r="O31" s="406"/>
      <c r="P31" s="393"/>
      <c r="Q31" s="404"/>
      <c r="R31" s="404"/>
      <c r="S31" s="404"/>
      <c r="T31" s="176" t="s">
        <v>1550</v>
      </c>
      <c r="U31" s="459"/>
      <c r="V31" s="459"/>
      <c r="W31" s="459"/>
      <c r="X31" s="459"/>
      <c r="Y31" s="459"/>
      <c r="Z31" s="459"/>
      <c r="AA31" s="459"/>
      <c r="AB31" s="306"/>
      <c r="AC31" s="306"/>
      <c r="AD31" s="461"/>
    </row>
    <row r="32" spans="1:30" s="23" customFormat="1" ht="24" x14ac:dyDescent="0.25">
      <c r="A32" s="462"/>
      <c r="B32" s="298"/>
      <c r="C32" s="297"/>
      <c r="D32" s="298"/>
      <c r="E32" s="298"/>
      <c r="F32" s="406"/>
      <c r="G32" s="404"/>
      <c r="H32" s="406"/>
      <c r="I32" s="406"/>
      <c r="J32" s="297"/>
      <c r="K32" s="421"/>
      <c r="L32" s="421"/>
      <c r="M32" s="439"/>
      <c r="N32" s="406"/>
      <c r="O32" s="406"/>
      <c r="P32" s="393"/>
      <c r="Q32" s="404"/>
      <c r="R32" s="404"/>
      <c r="S32" s="404"/>
      <c r="T32" s="176" t="s">
        <v>1551</v>
      </c>
      <c r="U32" s="459"/>
      <c r="V32" s="459"/>
      <c r="W32" s="459"/>
      <c r="X32" s="459"/>
      <c r="Y32" s="459"/>
      <c r="Z32" s="459"/>
      <c r="AA32" s="459"/>
      <c r="AB32" s="306"/>
      <c r="AC32" s="306"/>
      <c r="AD32" s="461"/>
    </row>
    <row r="33" spans="1:30" s="23" customFormat="1" ht="24" x14ac:dyDescent="0.25">
      <c r="A33" s="462"/>
      <c r="B33" s="298"/>
      <c r="C33" s="297"/>
      <c r="D33" s="298"/>
      <c r="E33" s="298"/>
      <c r="F33" s="406"/>
      <c r="G33" s="404"/>
      <c r="H33" s="406"/>
      <c r="I33" s="406"/>
      <c r="J33" s="297"/>
      <c r="K33" s="421"/>
      <c r="L33" s="421"/>
      <c r="M33" s="439"/>
      <c r="N33" s="406"/>
      <c r="O33" s="406"/>
      <c r="P33" s="393"/>
      <c r="Q33" s="404"/>
      <c r="R33" s="404"/>
      <c r="S33" s="404"/>
      <c r="T33" s="176" t="s">
        <v>1552</v>
      </c>
      <c r="U33" s="459"/>
      <c r="V33" s="459"/>
      <c r="W33" s="459"/>
      <c r="X33" s="459"/>
      <c r="Y33" s="459"/>
      <c r="Z33" s="459"/>
      <c r="AA33" s="459"/>
      <c r="AB33" s="306"/>
      <c r="AC33" s="306"/>
      <c r="AD33" s="461"/>
    </row>
    <row r="34" spans="1:30" s="23" customFormat="1" ht="24" x14ac:dyDescent="0.25">
      <c r="A34" s="462"/>
      <c r="B34" s="298"/>
      <c r="C34" s="297"/>
      <c r="D34" s="298"/>
      <c r="E34" s="298"/>
      <c r="F34" s="406"/>
      <c r="G34" s="404"/>
      <c r="H34" s="406"/>
      <c r="I34" s="406"/>
      <c r="J34" s="297"/>
      <c r="K34" s="421"/>
      <c r="L34" s="421"/>
      <c r="M34" s="439"/>
      <c r="N34" s="406"/>
      <c r="O34" s="406"/>
      <c r="P34" s="393"/>
      <c r="Q34" s="404"/>
      <c r="R34" s="404"/>
      <c r="S34" s="404"/>
      <c r="T34" s="176" t="s">
        <v>1553</v>
      </c>
      <c r="U34" s="459"/>
      <c r="V34" s="459"/>
      <c r="W34" s="459"/>
      <c r="X34" s="459"/>
      <c r="Y34" s="459"/>
      <c r="Z34" s="459"/>
      <c r="AA34" s="459"/>
      <c r="AB34" s="306"/>
      <c r="AC34" s="306"/>
      <c r="AD34" s="461"/>
    </row>
    <row r="35" spans="1:30" ht="24" x14ac:dyDescent="0.25">
      <c r="A35" s="462"/>
      <c r="B35" s="298"/>
      <c r="C35" s="297"/>
      <c r="D35" s="298"/>
      <c r="E35" s="298"/>
      <c r="F35" s="406"/>
      <c r="G35" s="404"/>
      <c r="H35" s="406"/>
      <c r="I35" s="406"/>
      <c r="J35" s="297">
        <v>318</v>
      </c>
      <c r="K35" s="421" t="s">
        <v>541</v>
      </c>
      <c r="L35" s="421" t="s">
        <v>542</v>
      </c>
      <c r="M35" s="439" t="s">
        <v>1279</v>
      </c>
      <c r="N35" s="404" t="s">
        <v>454</v>
      </c>
      <c r="O35" s="404">
        <v>11</v>
      </c>
      <c r="P35" s="453">
        <v>0.05</v>
      </c>
      <c r="Q35" s="404">
        <v>0</v>
      </c>
      <c r="R35" s="404">
        <v>32</v>
      </c>
      <c r="S35" s="404">
        <v>5</v>
      </c>
      <c r="T35" s="130" t="s">
        <v>1694</v>
      </c>
      <c r="U35" s="459"/>
      <c r="V35" s="459"/>
      <c r="W35" s="459"/>
      <c r="X35" s="459"/>
      <c r="Y35" s="459"/>
      <c r="Z35" s="459"/>
      <c r="AA35" s="459"/>
      <c r="AB35" s="306"/>
      <c r="AC35" s="306"/>
      <c r="AD35" s="461"/>
    </row>
    <row r="36" spans="1:30" s="23" customFormat="1" ht="24" x14ac:dyDescent="0.25">
      <c r="A36" s="462"/>
      <c r="B36" s="298"/>
      <c r="C36" s="297"/>
      <c r="D36" s="298"/>
      <c r="E36" s="298"/>
      <c r="F36" s="406"/>
      <c r="G36" s="404"/>
      <c r="H36" s="406"/>
      <c r="I36" s="406"/>
      <c r="J36" s="297"/>
      <c r="K36" s="421"/>
      <c r="L36" s="421"/>
      <c r="M36" s="439"/>
      <c r="N36" s="404"/>
      <c r="O36" s="404"/>
      <c r="P36" s="453"/>
      <c r="Q36" s="404"/>
      <c r="R36" s="404"/>
      <c r="S36" s="404"/>
      <c r="T36" s="176" t="s">
        <v>1554</v>
      </c>
      <c r="U36" s="459"/>
      <c r="V36" s="459"/>
      <c r="W36" s="459"/>
      <c r="X36" s="459"/>
      <c r="Y36" s="459"/>
      <c r="Z36" s="459"/>
      <c r="AA36" s="459"/>
      <c r="AB36" s="306"/>
      <c r="AC36" s="306"/>
      <c r="AD36" s="461"/>
    </row>
    <row r="37" spans="1:30" s="23" customFormat="1" ht="24" x14ac:dyDescent="0.25">
      <c r="A37" s="462"/>
      <c r="B37" s="298"/>
      <c r="C37" s="297"/>
      <c r="D37" s="298"/>
      <c r="E37" s="298"/>
      <c r="F37" s="406"/>
      <c r="G37" s="404"/>
      <c r="H37" s="406"/>
      <c r="I37" s="406"/>
      <c r="J37" s="297"/>
      <c r="K37" s="421"/>
      <c r="L37" s="421"/>
      <c r="M37" s="439"/>
      <c r="N37" s="404"/>
      <c r="O37" s="404"/>
      <c r="P37" s="453"/>
      <c r="Q37" s="404"/>
      <c r="R37" s="404"/>
      <c r="S37" s="404"/>
      <c r="T37" s="176" t="s">
        <v>1555</v>
      </c>
      <c r="U37" s="459"/>
      <c r="V37" s="459"/>
      <c r="W37" s="459"/>
      <c r="X37" s="459"/>
      <c r="Y37" s="459"/>
      <c r="Z37" s="459"/>
      <c r="AA37" s="459"/>
      <c r="AB37" s="306"/>
      <c r="AC37" s="306"/>
      <c r="AD37" s="461"/>
    </row>
    <row r="38" spans="1:30" s="23" customFormat="1" ht="24" x14ac:dyDescent="0.25">
      <c r="A38" s="462"/>
      <c r="B38" s="298"/>
      <c r="C38" s="297"/>
      <c r="D38" s="298"/>
      <c r="E38" s="298"/>
      <c r="F38" s="406"/>
      <c r="G38" s="404"/>
      <c r="H38" s="406"/>
      <c r="I38" s="406"/>
      <c r="J38" s="297"/>
      <c r="K38" s="421"/>
      <c r="L38" s="421"/>
      <c r="M38" s="439"/>
      <c r="N38" s="404"/>
      <c r="O38" s="404"/>
      <c r="P38" s="453"/>
      <c r="Q38" s="404"/>
      <c r="R38" s="404"/>
      <c r="S38" s="404"/>
      <c r="T38" s="176" t="s">
        <v>1701</v>
      </c>
      <c r="U38" s="459"/>
      <c r="V38" s="459"/>
      <c r="W38" s="459"/>
      <c r="X38" s="459"/>
      <c r="Y38" s="459"/>
      <c r="Z38" s="459"/>
      <c r="AA38" s="459"/>
      <c r="AB38" s="306"/>
      <c r="AC38" s="306"/>
      <c r="AD38" s="461"/>
    </row>
    <row r="39" spans="1:30" s="23" customFormat="1" ht="24" x14ac:dyDescent="0.25">
      <c r="A39" s="462"/>
      <c r="B39" s="298"/>
      <c r="C39" s="297"/>
      <c r="D39" s="298"/>
      <c r="E39" s="298"/>
      <c r="F39" s="406"/>
      <c r="G39" s="404"/>
      <c r="H39" s="406"/>
      <c r="I39" s="406"/>
      <c r="J39" s="297">
        <v>319</v>
      </c>
      <c r="K39" s="421" t="s">
        <v>1167</v>
      </c>
      <c r="L39" s="421" t="s">
        <v>1168</v>
      </c>
      <c r="M39" s="439" t="s">
        <v>1279</v>
      </c>
      <c r="N39" s="439" t="s">
        <v>454</v>
      </c>
      <c r="O39" s="439"/>
      <c r="P39" s="456">
        <v>0.15</v>
      </c>
      <c r="Q39" s="457">
        <v>0.1</v>
      </c>
      <c r="R39" s="457">
        <v>0.9</v>
      </c>
      <c r="S39" s="439">
        <v>20</v>
      </c>
      <c r="T39" s="130" t="s">
        <v>1694</v>
      </c>
      <c r="U39" s="459"/>
      <c r="V39" s="459"/>
      <c r="W39" s="459"/>
      <c r="X39" s="459"/>
      <c r="Y39" s="459"/>
      <c r="Z39" s="459"/>
      <c r="AA39" s="459"/>
      <c r="AB39" s="306"/>
      <c r="AC39" s="306"/>
      <c r="AD39" s="461"/>
    </row>
    <row r="40" spans="1:30" s="23" customFormat="1" ht="24" x14ac:dyDescent="0.25">
      <c r="A40" s="462"/>
      <c r="B40" s="298"/>
      <c r="C40" s="297"/>
      <c r="D40" s="298"/>
      <c r="E40" s="298"/>
      <c r="F40" s="406"/>
      <c r="G40" s="404"/>
      <c r="H40" s="406"/>
      <c r="I40" s="406"/>
      <c r="J40" s="297"/>
      <c r="K40" s="421"/>
      <c r="L40" s="421"/>
      <c r="M40" s="439"/>
      <c r="N40" s="439"/>
      <c r="O40" s="439"/>
      <c r="P40" s="456"/>
      <c r="Q40" s="457"/>
      <c r="R40" s="457"/>
      <c r="S40" s="439"/>
      <c r="T40" s="174" t="s">
        <v>1556</v>
      </c>
      <c r="U40" s="459"/>
      <c r="V40" s="459"/>
      <c r="W40" s="459"/>
      <c r="X40" s="459"/>
      <c r="Y40" s="459"/>
      <c r="Z40" s="459"/>
      <c r="AA40" s="459"/>
      <c r="AB40" s="306"/>
      <c r="AC40" s="306"/>
      <c r="AD40" s="461"/>
    </row>
    <row r="41" spans="1:30" s="23" customFormat="1" ht="24" x14ac:dyDescent="0.25">
      <c r="A41" s="462"/>
      <c r="B41" s="298"/>
      <c r="C41" s="297"/>
      <c r="D41" s="298"/>
      <c r="E41" s="298"/>
      <c r="F41" s="406"/>
      <c r="G41" s="404"/>
      <c r="H41" s="406"/>
      <c r="I41" s="406"/>
      <c r="J41" s="297"/>
      <c r="K41" s="421"/>
      <c r="L41" s="421"/>
      <c r="M41" s="439"/>
      <c r="N41" s="439"/>
      <c r="O41" s="439"/>
      <c r="P41" s="456"/>
      <c r="Q41" s="457"/>
      <c r="R41" s="457"/>
      <c r="S41" s="439"/>
      <c r="T41" s="174" t="s">
        <v>1557</v>
      </c>
      <c r="U41" s="459"/>
      <c r="V41" s="459"/>
      <c r="W41" s="459"/>
      <c r="X41" s="459"/>
      <c r="Y41" s="459"/>
      <c r="Z41" s="459"/>
      <c r="AA41" s="459"/>
      <c r="AB41" s="306"/>
      <c r="AC41" s="306"/>
      <c r="AD41" s="461"/>
    </row>
    <row r="42" spans="1:30" s="23" customFormat="1" ht="24" x14ac:dyDescent="0.25">
      <c r="A42" s="462"/>
      <c r="B42" s="298"/>
      <c r="C42" s="297"/>
      <c r="D42" s="298"/>
      <c r="E42" s="298"/>
      <c r="F42" s="406"/>
      <c r="G42" s="404"/>
      <c r="H42" s="406"/>
      <c r="I42" s="406"/>
      <c r="J42" s="297"/>
      <c r="K42" s="421"/>
      <c r="L42" s="421"/>
      <c r="M42" s="439"/>
      <c r="N42" s="439"/>
      <c r="O42" s="439"/>
      <c r="P42" s="456"/>
      <c r="Q42" s="457"/>
      <c r="R42" s="457"/>
      <c r="S42" s="439"/>
      <c r="T42" s="174" t="s">
        <v>1558</v>
      </c>
      <c r="U42" s="459"/>
      <c r="V42" s="459"/>
      <c r="W42" s="459"/>
      <c r="X42" s="459"/>
      <c r="Y42" s="459"/>
      <c r="Z42" s="459"/>
      <c r="AA42" s="459"/>
      <c r="AB42" s="306"/>
      <c r="AC42" s="306"/>
      <c r="AD42" s="461"/>
    </row>
    <row r="43" spans="1:30" s="23" customFormat="1" ht="24" x14ac:dyDescent="0.25">
      <c r="A43" s="462"/>
      <c r="B43" s="298"/>
      <c r="C43" s="297"/>
      <c r="D43" s="298"/>
      <c r="E43" s="298"/>
      <c r="F43" s="406"/>
      <c r="G43" s="404"/>
      <c r="H43" s="406"/>
      <c r="I43" s="406"/>
      <c r="J43" s="297"/>
      <c r="K43" s="421"/>
      <c r="L43" s="421"/>
      <c r="M43" s="439"/>
      <c r="N43" s="439"/>
      <c r="O43" s="439"/>
      <c r="P43" s="456"/>
      <c r="Q43" s="457"/>
      <c r="R43" s="457"/>
      <c r="S43" s="439"/>
      <c r="T43" s="174" t="s">
        <v>1559</v>
      </c>
      <c r="U43" s="459"/>
      <c r="V43" s="459"/>
      <c r="W43" s="459"/>
      <c r="X43" s="459"/>
      <c r="Y43" s="459"/>
      <c r="Z43" s="459"/>
      <c r="AA43" s="459"/>
      <c r="AB43" s="306"/>
      <c r="AC43" s="306"/>
      <c r="AD43" s="461"/>
    </row>
    <row r="44" spans="1:30" s="23" customFormat="1" ht="36.75" customHeight="1" x14ac:dyDescent="0.25">
      <c r="A44" s="462"/>
      <c r="B44" s="298"/>
      <c r="C44" s="297"/>
      <c r="D44" s="298"/>
      <c r="E44" s="298"/>
      <c r="F44" s="406"/>
      <c r="G44" s="404"/>
      <c r="H44" s="406"/>
      <c r="I44" s="406"/>
      <c r="J44" s="172">
        <v>320</v>
      </c>
      <c r="K44" s="179" t="s">
        <v>905</v>
      </c>
      <c r="L44" s="179" t="s">
        <v>896</v>
      </c>
      <c r="M44" s="178" t="s">
        <v>1279</v>
      </c>
      <c r="N44" s="178" t="s">
        <v>454</v>
      </c>
      <c r="O44" s="177">
        <v>11</v>
      </c>
      <c r="P44" s="180">
        <v>0.05</v>
      </c>
      <c r="Q44" s="177">
        <v>0</v>
      </c>
      <c r="R44" s="175">
        <v>4</v>
      </c>
      <c r="S44" s="175">
        <v>1</v>
      </c>
      <c r="T44" s="174" t="s">
        <v>1560</v>
      </c>
      <c r="U44" s="459"/>
      <c r="V44" s="459"/>
      <c r="W44" s="459"/>
      <c r="X44" s="459"/>
      <c r="Y44" s="459"/>
      <c r="Z44" s="459"/>
      <c r="AA44" s="459"/>
      <c r="AB44" s="306"/>
      <c r="AC44" s="306"/>
      <c r="AD44" s="461"/>
    </row>
    <row r="45" spans="1:30" ht="48" x14ac:dyDescent="0.25">
      <c r="A45" s="462" t="s">
        <v>911</v>
      </c>
      <c r="B45" s="405" t="s">
        <v>912</v>
      </c>
      <c r="C45" s="297">
        <v>109</v>
      </c>
      <c r="D45" s="405" t="s">
        <v>543</v>
      </c>
      <c r="E45" s="298" t="s">
        <v>544</v>
      </c>
      <c r="F45" s="406">
        <v>30</v>
      </c>
      <c r="G45" s="406">
        <v>90</v>
      </c>
      <c r="H45" s="406" t="s">
        <v>454</v>
      </c>
      <c r="I45" s="406">
        <v>35</v>
      </c>
      <c r="J45" s="297">
        <v>321</v>
      </c>
      <c r="K45" s="420" t="s">
        <v>2025</v>
      </c>
      <c r="L45" s="299" t="s">
        <v>545</v>
      </c>
      <c r="M45" s="439" t="s">
        <v>1279</v>
      </c>
      <c r="N45" s="406" t="s">
        <v>454</v>
      </c>
      <c r="O45" s="406">
        <v>11</v>
      </c>
      <c r="P45" s="393">
        <v>0.35</v>
      </c>
      <c r="Q45" s="404">
        <v>100</v>
      </c>
      <c r="R45" s="404" t="s">
        <v>585</v>
      </c>
      <c r="S45" s="406" t="s">
        <v>586</v>
      </c>
      <c r="T45" s="173" t="s">
        <v>1561</v>
      </c>
      <c r="U45" s="459">
        <v>737265</v>
      </c>
      <c r="V45" s="459">
        <v>737265</v>
      </c>
      <c r="W45" s="459"/>
      <c r="X45" s="459"/>
      <c r="Y45" s="459"/>
      <c r="Z45" s="459"/>
      <c r="AA45" s="459"/>
      <c r="AB45" s="306"/>
      <c r="AC45" s="306"/>
      <c r="AD45" s="461"/>
    </row>
    <row r="46" spans="1:30" s="23" customFormat="1" ht="36" x14ac:dyDescent="0.25">
      <c r="A46" s="462"/>
      <c r="B46" s="405"/>
      <c r="C46" s="297"/>
      <c r="D46" s="405"/>
      <c r="E46" s="298"/>
      <c r="F46" s="406"/>
      <c r="G46" s="406"/>
      <c r="H46" s="406"/>
      <c r="I46" s="406"/>
      <c r="J46" s="297"/>
      <c r="K46" s="420"/>
      <c r="L46" s="300"/>
      <c r="M46" s="439"/>
      <c r="N46" s="406"/>
      <c r="O46" s="406"/>
      <c r="P46" s="393"/>
      <c r="Q46" s="404"/>
      <c r="R46" s="404"/>
      <c r="S46" s="406"/>
      <c r="T46" s="173" t="s">
        <v>1562</v>
      </c>
      <c r="U46" s="459"/>
      <c r="V46" s="459"/>
      <c r="W46" s="459"/>
      <c r="X46" s="459"/>
      <c r="Y46" s="459"/>
      <c r="Z46" s="459"/>
      <c r="AA46" s="459"/>
      <c r="AB46" s="306"/>
      <c r="AC46" s="306"/>
      <c r="AD46" s="461"/>
    </row>
    <row r="47" spans="1:30" s="23" customFormat="1" ht="24" x14ac:dyDescent="0.25">
      <c r="A47" s="462"/>
      <c r="B47" s="405"/>
      <c r="C47" s="297"/>
      <c r="D47" s="405"/>
      <c r="E47" s="298"/>
      <c r="F47" s="406"/>
      <c r="G47" s="406"/>
      <c r="H47" s="406"/>
      <c r="I47" s="406"/>
      <c r="J47" s="297"/>
      <c r="K47" s="420"/>
      <c r="L47" s="300"/>
      <c r="M47" s="439"/>
      <c r="N47" s="406"/>
      <c r="O47" s="406"/>
      <c r="P47" s="393"/>
      <c r="Q47" s="404"/>
      <c r="R47" s="404"/>
      <c r="S47" s="406"/>
      <c r="T47" s="173" t="s">
        <v>1563</v>
      </c>
      <c r="U47" s="459"/>
      <c r="V47" s="459"/>
      <c r="W47" s="459"/>
      <c r="X47" s="459"/>
      <c r="Y47" s="459"/>
      <c r="Z47" s="459"/>
      <c r="AA47" s="459"/>
      <c r="AB47" s="306"/>
      <c r="AC47" s="306"/>
      <c r="AD47" s="461"/>
    </row>
    <row r="48" spans="1:30" s="23" customFormat="1" ht="24" x14ac:dyDescent="0.25">
      <c r="A48" s="462"/>
      <c r="B48" s="405"/>
      <c r="C48" s="297"/>
      <c r="D48" s="405"/>
      <c r="E48" s="298"/>
      <c r="F48" s="406"/>
      <c r="G48" s="406"/>
      <c r="H48" s="406"/>
      <c r="I48" s="406"/>
      <c r="J48" s="297"/>
      <c r="K48" s="420"/>
      <c r="L48" s="300"/>
      <c r="M48" s="439"/>
      <c r="N48" s="406"/>
      <c r="O48" s="406"/>
      <c r="P48" s="393"/>
      <c r="Q48" s="404"/>
      <c r="R48" s="404"/>
      <c r="S48" s="406"/>
      <c r="T48" s="130" t="s">
        <v>1702</v>
      </c>
      <c r="U48" s="459"/>
      <c r="V48" s="459"/>
      <c r="W48" s="459"/>
      <c r="X48" s="459"/>
      <c r="Y48" s="459"/>
      <c r="Z48" s="459"/>
      <c r="AA48" s="459"/>
      <c r="AB48" s="306"/>
      <c r="AC48" s="306"/>
      <c r="AD48" s="461"/>
    </row>
    <row r="49" spans="1:30" s="23" customFormat="1" ht="24" x14ac:dyDescent="0.25">
      <c r="A49" s="462"/>
      <c r="B49" s="405"/>
      <c r="C49" s="297"/>
      <c r="D49" s="405"/>
      <c r="E49" s="298"/>
      <c r="F49" s="406"/>
      <c r="G49" s="406"/>
      <c r="H49" s="406"/>
      <c r="I49" s="406"/>
      <c r="J49" s="297"/>
      <c r="K49" s="420"/>
      <c r="L49" s="300"/>
      <c r="M49" s="439"/>
      <c r="N49" s="406"/>
      <c r="O49" s="406"/>
      <c r="P49" s="393"/>
      <c r="Q49" s="404"/>
      <c r="R49" s="404"/>
      <c r="S49" s="406"/>
      <c r="T49" s="176" t="s">
        <v>1564</v>
      </c>
      <c r="U49" s="459"/>
      <c r="V49" s="459"/>
      <c r="W49" s="459"/>
      <c r="X49" s="459"/>
      <c r="Y49" s="459"/>
      <c r="Z49" s="459"/>
      <c r="AA49" s="459"/>
      <c r="AB49" s="306"/>
      <c r="AC49" s="306"/>
      <c r="AD49" s="461"/>
    </row>
    <row r="50" spans="1:30" s="23" customFormat="1" ht="36" x14ac:dyDescent="0.25">
      <c r="A50" s="462"/>
      <c r="B50" s="405"/>
      <c r="C50" s="297"/>
      <c r="D50" s="405"/>
      <c r="E50" s="298"/>
      <c r="F50" s="406"/>
      <c r="G50" s="406"/>
      <c r="H50" s="406"/>
      <c r="I50" s="406"/>
      <c r="J50" s="297">
        <v>322</v>
      </c>
      <c r="K50" s="420" t="s">
        <v>1169</v>
      </c>
      <c r="L50" s="299" t="s">
        <v>1170</v>
      </c>
      <c r="M50" s="439" t="s">
        <v>1279</v>
      </c>
      <c r="N50" s="439" t="s">
        <v>454</v>
      </c>
      <c r="O50" s="439">
        <v>11</v>
      </c>
      <c r="P50" s="456">
        <v>0.15</v>
      </c>
      <c r="Q50" s="439">
        <v>25</v>
      </c>
      <c r="R50" s="439" t="s">
        <v>1171</v>
      </c>
      <c r="S50" s="439" t="s">
        <v>1704</v>
      </c>
      <c r="T50" s="130" t="s">
        <v>1703</v>
      </c>
      <c r="U50" s="459"/>
      <c r="V50" s="459"/>
      <c r="W50" s="459"/>
      <c r="X50" s="459"/>
      <c r="Y50" s="459"/>
      <c r="Z50" s="459"/>
      <c r="AA50" s="459"/>
      <c r="AB50" s="306"/>
      <c r="AC50" s="306"/>
      <c r="AD50" s="461"/>
    </row>
    <row r="51" spans="1:30" s="23" customFormat="1" ht="36" x14ac:dyDescent="0.25">
      <c r="A51" s="462"/>
      <c r="B51" s="405"/>
      <c r="C51" s="297"/>
      <c r="D51" s="405"/>
      <c r="E51" s="298"/>
      <c r="F51" s="406"/>
      <c r="G51" s="406"/>
      <c r="H51" s="406"/>
      <c r="I51" s="406"/>
      <c r="J51" s="297"/>
      <c r="K51" s="420"/>
      <c r="L51" s="300"/>
      <c r="M51" s="439"/>
      <c r="N51" s="439"/>
      <c r="O51" s="439"/>
      <c r="P51" s="456"/>
      <c r="Q51" s="439"/>
      <c r="R51" s="439"/>
      <c r="S51" s="439"/>
      <c r="T51" s="174" t="s">
        <v>1565</v>
      </c>
      <c r="U51" s="459"/>
      <c r="V51" s="459"/>
      <c r="W51" s="459"/>
      <c r="X51" s="459"/>
      <c r="Y51" s="459"/>
      <c r="Z51" s="459"/>
      <c r="AA51" s="459"/>
      <c r="AB51" s="306"/>
      <c r="AC51" s="306"/>
      <c r="AD51" s="461"/>
    </row>
    <row r="52" spans="1:30" s="23" customFormat="1" ht="24" x14ac:dyDescent="0.25">
      <c r="A52" s="462"/>
      <c r="B52" s="405"/>
      <c r="C52" s="297"/>
      <c r="D52" s="405"/>
      <c r="E52" s="298"/>
      <c r="F52" s="406"/>
      <c r="G52" s="406"/>
      <c r="H52" s="406"/>
      <c r="I52" s="406"/>
      <c r="J52" s="297"/>
      <c r="K52" s="420"/>
      <c r="L52" s="300"/>
      <c r="M52" s="439"/>
      <c r="N52" s="439"/>
      <c r="O52" s="439"/>
      <c r="P52" s="456"/>
      <c r="Q52" s="439"/>
      <c r="R52" s="439"/>
      <c r="S52" s="439"/>
      <c r="T52" s="174" t="s">
        <v>1566</v>
      </c>
      <c r="U52" s="459"/>
      <c r="V52" s="459"/>
      <c r="W52" s="459"/>
      <c r="X52" s="459"/>
      <c r="Y52" s="459"/>
      <c r="Z52" s="459"/>
      <c r="AA52" s="459"/>
      <c r="AB52" s="306"/>
      <c r="AC52" s="306"/>
      <c r="AD52" s="461"/>
    </row>
    <row r="53" spans="1:30" s="23" customFormat="1" ht="24" x14ac:dyDescent="0.25">
      <c r="A53" s="462"/>
      <c r="B53" s="405"/>
      <c r="C53" s="297"/>
      <c r="D53" s="405"/>
      <c r="E53" s="298"/>
      <c r="F53" s="406"/>
      <c r="G53" s="406"/>
      <c r="H53" s="406"/>
      <c r="I53" s="406"/>
      <c r="J53" s="297"/>
      <c r="K53" s="420"/>
      <c r="L53" s="300"/>
      <c r="M53" s="439"/>
      <c r="N53" s="439"/>
      <c r="O53" s="439"/>
      <c r="P53" s="456"/>
      <c r="Q53" s="439"/>
      <c r="R53" s="439"/>
      <c r="S53" s="439"/>
      <c r="T53" s="174" t="s">
        <v>1567</v>
      </c>
      <c r="U53" s="459"/>
      <c r="V53" s="459"/>
      <c r="W53" s="459"/>
      <c r="X53" s="459"/>
      <c r="Y53" s="459"/>
      <c r="Z53" s="459"/>
      <c r="AA53" s="459"/>
      <c r="AB53" s="306"/>
      <c r="AC53" s="306"/>
      <c r="AD53" s="461"/>
    </row>
    <row r="54" spans="1:30" s="23" customFormat="1" ht="36" x14ac:dyDescent="0.25">
      <c r="A54" s="462"/>
      <c r="B54" s="405"/>
      <c r="C54" s="297"/>
      <c r="D54" s="405"/>
      <c r="E54" s="298"/>
      <c r="F54" s="406"/>
      <c r="G54" s="406"/>
      <c r="H54" s="406"/>
      <c r="I54" s="406"/>
      <c r="J54" s="297">
        <v>323</v>
      </c>
      <c r="K54" s="420" t="s">
        <v>2042</v>
      </c>
      <c r="L54" s="299" t="s">
        <v>546</v>
      </c>
      <c r="M54" s="439" t="s">
        <v>1279</v>
      </c>
      <c r="N54" s="406" t="s">
        <v>454</v>
      </c>
      <c r="O54" s="406">
        <v>11</v>
      </c>
      <c r="P54" s="393">
        <v>0.25</v>
      </c>
      <c r="Q54" s="404">
        <v>282</v>
      </c>
      <c r="R54" s="404" t="s">
        <v>587</v>
      </c>
      <c r="S54" s="406" t="s">
        <v>588</v>
      </c>
      <c r="T54" s="130" t="s">
        <v>1703</v>
      </c>
      <c r="U54" s="459"/>
      <c r="V54" s="459"/>
      <c r="W54" s="459"/>
      <c r="X54" s="459"/>
      <c r="Y54" s="459"/>
      <c r="Z54" s="459"/>
      <c r="AA54" s="459"/>
      <c r="AB54" s="306"/>
      <c r="AC54" s="306"/>
      <c r="AD54" s="461"/>
    </row>
    <row r="55" spans="1:30" s="23" customFormat="1" ht="24" x14ac:dyDescent="0.25">
      <c r="A55" s="462"/>
      <c r="B55" s="405"/>
      <c r="C55" s="297"/>
      <c r="D55" s="405"/>
      <c r="E55" s="298"/>
      <c r="F55" s="406"/>
      <c r="G55" s="406"/>
      <c r="H55" s="406"/>
      <c r="I55" s="406"/>
      <c r="J55" s="297"/>
      <c r="K55" s="420"/>
      <c r="L55" s="300"/>
      <c r="M55" s="439"/>
      <c r="N55" s="406"/>
      <c r="O55" s="406"/>
      <c r="P55" s="393"/>
      <c r="Q55" s="404"/>
      <c r="R55" s="404"/>
      <c r="S55" s="406"/>
      <c r="T55" s="174" t="s">
        <v>1705</v>
      </c>
      <c r="U55" s="459"/>
      <c r="V55" s="459"/>
      <c r="W55" s="459"/>
      <c r="X55" s="459"/>
      <c r="Y55" s="459"/>
      <c r="Z55" s="459"/>
      <c r="AA55" s="459"/>
      <c r="AB55" s="306"/>
      <c r="AC55" s="306"/>
      <c r="AD55" s="461"/>
    </row>
    <row r="56" spans="1:30" s="23" customFormat="1" x14ac:dyDescent="0.25">
      <c r="A56" s="462"/>
      <c r="B56" s="405"/>
      <c r="C56" s="297"/>
      <c r="D56" s="405"/>
      <c r="E56" s="298"/>
      <c r="F56" s="406"/>
      <c r="G56" s="406"/>
      <c r="H56" s="406"/>
      <c r="I56" s="406"/>
      <c r="J56" s="297"/>
      <c r="K56" s="420"/>
      <c r="L56" s="300"/>
      <c r="M56" s="439"/>
      <c r="N56" s="406"/>
      <c r="O56" s="406"/>
      <c r="P56" s="393"/>
      <c r="Q56" s="404"/>
      <c r="R56" s="404"/>
      <c r="S56" s="406"/>
      <c r="T56" s="174" t="s">
        <v>1568</v>
      </c>
      <c r="U56" s="459"/>
      <c r="V56" s="459"/>
      <c r="W56" s="459"/>
      <c r="X56" s="459"/>
      <c r="Y56" s="459"/>
      <c r="Z56" s="459"/>
      <c r="AA56" s="459"/>
      <c r="AB56" s="306"/>
      <c r="AC56" s="306"/>
      <c r="AD56" s="461"/>
    </row>
    <row r="57" spans="1:30" s="23" customFormat="1" x14ac:dyDescent="0.25">
      <c r="A57" s="462"/>
      <c r="B57" s="405"/>
      <c r="C57" s="297"/>
      <c r="D57" s="405"/>
      <c r="E57" s="298"/>
      <c r="F57" s="406"/>
      <c r="G57" s="406"/>
      <c r="H57" s="406"/>
      <c r="I57" s="406"/>
      <c r="J57" s="297"/>
      <c r="K57" s="420"/>
      <c r="L57" s="300"/>
      <c r="M57" s="439"/>
      <c r="N57" s="406"/>
      <c r="O57" s="406"/>
      <c r="P57" s="393"/>
      <c r="Q57" s="404"/>
      <c r="R57" s="404"/>
      <c r="S57" s="406"/>
      <c r="T57" s="174" t="s">
        <v>1706</v>
      </c>
      <c r="U57" s="459"/>
      <c r="V57" s="459"/>
      <c r="W57" s="459"/>
      <c r="X57" s="459"/>
      <c r="Y57" s="459"/>
      <c r="Z57" s="459"/>
      <c r="AA57" s="459"/>
      <c r="AB57" s="306"/>
      <c r="AC57" s="306"/>
      <c r="AD57" s="461"/>
    </row>
    <row r="58" spans="1:30" s="23" customFormat="1" ht="24" x14ac:dyDescent="0.25">
      <c r="A58" s="462"/>
      <c r="B58" s="405"/>
      <c r="C58" s="297"/>
      <c r="D58" s="405"/>
      <c r="E58" s="298"/>
      <c r="F58" s="406"/>
      <c r="G58" s="406"/>
      <c r="H58" s="406"/>
      <c r="I58" s="406"/>
      <c r="J58" s="297"/>
      <c r="K58" s="420"/>
      <c r="L58" s="300"/>
      <c r="M58" s="439"/>
      <c r="N58" s="406"/>
      <c r="O58" s="406"/>
      <c r="P58" s="393"/>
      <c r="Q58" s="404"/>
      <c r="R58" s="404"/>
      <c r="S58" s="406"/>
      <c r="T58" s="174" t="s">
        <v>1569</v>
      </c>
      <c r="U58" s="459"/>
      <c r="V58" s="459"/>
      <c r="W58" s="459"/>
      <c r="X58" s="459"/>
      <c r="Y58" s="459"/>
      <c r="Z58" s="459"/>
      <c r="AA58" s="459"/>
      <c r="AB58" s="306"/>
      <c r="AC58" s="306"/>
      <c r="AD58" s="461"/>
    </row>
    <row r="59" spans="1:30" s="23" customFormat="1" x14ac:dyDescent="0.25">
      <c r="A59" s="462"/>
      <c r="B59" s="405"/>
      <c r="C59" s="297"/>
      <c r="D59" s="405"/>
      <c r="E59" s="298"/>
      <c r="F59" s="406"/>
      <c r="G59" s="406"/>
      <c r="H59" s="406"/>
      <c r="I59" s="406"/>
      <c r="J59" s="297"/>
      <c r="K59" s="420"/>
      <c r="L59" s="300"/>
      <c r="M59" s="439"/>
      <c r="N59" s="406"/>
      <c r="O59" s="406"/>
      <c r="P59" s="393"/>
      <c r="Q59" s="404"/>
      <c r="R59" s="404"/>
      <c r="S59" s="406"/>
      <c r="T59" s="174" t="s">
        <v>1570</v>
      </c>
      <c r="U59" s="459"/>
      <c r="V59" s="459"/>
      <c r="W59" s="459"/>
      <c r="X59" s="459"/>
      <c r="Y59" s="459"/>
      <c r="Z59" s="459"/>
      <c r="AA59" s="459"/>
      <c r="AB59" s="306"/>
      <c r="AC59" s="306"/>
      <c r="AD59" s="461"/>
    </row>
    <row r="60" spans="1:30" s="23" customFormat="1" ht="24" x14ac:dyDescent="0.25">
      <c r="A60" s="462"/>
      <c r="B60" s="405"/>
      <c r="C60" s="297"/>
      <c r="D60" s="405"/>
      <c r="E60" s="298"/>
      <c r="F60" s="406"/>
      <c r="G60" s="406"/>
      <c r="H60" s="406"/>
      <c r="I60" s="406"/>
      <c r="J60" s="297"/>
      <c r="K60" s="420"/>
      <c r="L60" s="300"/>
      <c r="M60" s="439"/>
      <c r="N60" s="406"/>
      <c r="O60" s="406"/>
      <c r="P60" s="393"/>
      <c r="Q60" s="404"/>
      <c r="R60" s="404"/>
      <c r="S60" s="406"/>
      <c r="T60" s="173" t="s">
        <v>1707</v>
      </c>
      <c r="U60" s="459"/>
      <c r="V60" s="459"/>
      <c r="W60" s="459"/>
      <c r="X60" s="459"/>
      <c r="Y60" s="459"/>
      <c r="Z60" s="459"/>
      <c r="AA60" s="459"/>
      <c r="AB60" s="306"/>
      <c r="AC60" s="306"/>
      <c r="AD60" s="461"/>
    </row>
    <row r="61" spans="1:30" ht="48" x14ac:dyDescent="0.25">
      <c r="A61" s="462"/>
      <c r="B61" s="298" t="s">
        <v>913</v>
      </c>
      <c r="C61" s="297">
        <v>110</v>
      </c>
      <c r="D61" s="405" t="s">
        <v>547</v>
      </c>
      <c r="E61" s="299" t="s">
        <v>897</v>
      </c>
      <c r="F61" s="406">
        <v>38500</v>
      </c>
      <c r="G61" s="406" t="s">
        <v>573</v>
      </c>
      <c r="H61" s="406" t="s">
        <v>454</v>
      </c>
      <c r="I61" s="406" t="s">
        <v>574</v>
      </c>
      <c r="J61" s="297">
        <v>324</v>
      </c>
      <c r="K61" s="421" t="s">
        <v>416</v>
      </c>
      <c r="L61" s="420" t="s">
        <v>879</v>
      </c>
      <c r="M61" s="439" t="s">
        <v>1279</v>
      </c>
      <c r="N61" s="404" t="s">
        <v>454</v>
      </c>
      <c r="O61" s="404" t="s">
        <v>481</v>
      </c>
      <c r="P61" s="453">
        <v>0.05</v>
      </c>
      <c r="Q61" s="404">
        <v>2</v>
      </c>
      <c r="R61" s="404" t="s">
        <v>589</v>
      </c>
      <c r="S61" s="406" t="s">
        <v>590</v>
      </c>
      <c r="T61" s="130" t="s">
        <v>1708</v>
      </c>
      <c r="U61" s="459"/>
      <c r="V61" s="459"/>
      <c r="W61" s="459"/>
      <c r="X61" s="459"/>
      <c r="Y61" s="459"/>
      <c r="Z61" s="459"/>
      <c r="AA61" s="459"/>
      <c r="AB61" s="306"/>
      <c r="AC61" s="306"/>
      <c r="AD61" s="461"/>
    </row>
    <row r="62" spans="1:30" s="23" customFormat="1" ht="36" x14ac:dyDescent="0.25">
      <c r="A62" s="462"/>
      <c r="B62" s="298"/>
      <c r="C62" s="297"/>
      <c r="D62" s="405"/>
      <c r="E62" s="299"/>
      <c r="F62" s="406"/>
      <c r="G62" s="406"/>
      <c r="H62" s="406"/>
      <c r="I62" s="406"/>
      <c r="J62" s="297"/>
      <c r="K62" s="421"/>
      <c r="L62" s="300"/>
      <c r="M62" s="439"/>
      <c r="N62" s="404"/>
      <c r="O62" s="404"/>
      <c r="P62" s="453"/>
      <c r="Q62" s="404"/>
      <c r="R62" s="404"/>
      <c r="S62" s="406"/>
      <c r="T62" s="173" t="s">
        <v>1571</v>
      </c>
      <c r="U62" s="459"/>
      <c r="V62" s="459"/>
      <c r="W62" s="459"/>
      <c r="X62" s="459"/>
      <c r="Y62" s="459"/>
      <c r="Z62" s="459"/>
      <c r="AA62" s="459"/>
      <c r="AB62" s="306"/>
      <c r="AC62" s="306"/>
      <c r="AD62" s="461"/>
    </row>
    <row r="63" spans="1:30" s="23" customFormat="1" ht="24" x14ac:dyDescent="0.25">
      <c r="A63" s="462"/>
      <c r="B63" s="298"/>
      <c r="C63" s="297"/>
      <c r="D63" s="405"/>
      <c r="E63" s="299"/>
      <c r="F63" s="406"/>
      <c r="G63" s="406"/>
      <c r="H63" s="406"/>
      <c r="I63" s="406"/>
      <c r="J63" s="297"/>
      <c r="K63" s="421"/>
      <c r="L63" s="300"/>
      <c r="M63" s="439"/>
      <c r="N63" s="404"/>
      <c r="O63" s="404"/>
      <c r="P63" s="453"/>
      <c r="Q63" s="404"/>
      <c r="R63" s="404"/>
      <c r="S63" s="406"/>
      <c r="T63" s="176" t="s">
        <v>1572</v>
      </c>
      <c r="U63" s="459"/>
      <c r="V63" s="459"/>
      <c r="W63" s="459"/>
      <c r="X63" s="459"/>
      <c r="Y63" s="459"/>
      <c r="Z63" s="459"/>
      <c r="AA63" s="459"/>
      <c r="AB63" s="306"/>
      <c r="AC63" s="306"/>
      <c r="AD63" s="461"/>
    </row>
    <row r="64" spans="1:30" s="23" customFormat="1" ht="24" x14ac:dyDescent="0.25">
      <c r="A64" s="462"/>
      <c r="B64" s="298"/>
      <c r="C64" s="297"/>
      <c r="D64" s="405"/>
      <c r="E64" s="299"/>
      <c r="F64" s="406"/>
      <c r="G64" s="406"/>
      <c r="H64" s="406"/>
      <c r="I64" s="406"/>
      <c r="J64" s="297"/>
      <c r="K64" s="421"/>
      <c r="L64" s="300"/>
      <c r="M64" s="439"/>
      <c r="N64" s="404"/>
      <c r="O64" s="404"/>
      <c r="P64" s="453"/>
      <c r="Q64" s="404"/>
      <c r="R64" s="404"/>
      <c r="S64" s="406"/>
      <c r="T64" s="173" t="s">
        <v>1573</v>
      </c>
      <c r="U64" s="459"/>
      <c r="V64" s="459"/>
      <c r="W64" s="459"/>
      <c r="X64" s="459"/>
      <c r="Y64" s="459"/>
      <c r="Z64" s="459"/>
      <c r="AA64" s="459"/>
      <c r="AB64" s="306"/>
      <c r="AC64" s="306"/>
      <c r="AD64" s="461"/>
    </row>
    <row r="65" spans="1:30" s="23" customFormat="1" x14ac:dyDescent="0.25">
      <c r="A65" s="462"/>
      <c r="B65" s="298"/>
      <c r="C65" s="297"/>
      <c r="D65" s="405"/>
      <c r="E65" s="299"/>
      <c r="F65" s="406"/>
      <c r="G65" s="406"/>
      <c r="H65" s="406"/>
      <c r="I65" s="406"/>
      <c r="J65" s="297"/>
      <c r="K65" s="421"/>
      <c r="L65" s="300"/>
      <c r="M65" s="439"/>
      <c r="N65" s="404"/>
      <c r="O65" s="404"/>
      <c r="P65" s="453"/>
      <c r="Q65" s="404"/>
      <c r="R65" s="404"/>
      <c r="S65" s="406"/>
      <c r="T65" s="173" t="s">
        <v>1574</v>
      </c>
      <c r="U65" s="459"/>
      <c r="V65" s="459"/>
      <c r="W65" s="459"/>
      <c r="X65" s="459"/>
      <c r="Y65" s="459"/>
      <c r="Z65" s="459"/>
      <c r="AA65" s="459"/>
      <c r="AB65" s="306"/>
      <c r="AC65" s="306"/>
      <c r="AD65" s="461"/>
    </row>
    <row r="66" spans="1:30" s="23" customFormat="1" ht="48" x14ac:dyDescent="0.25">
      <c r="A66" s="462"/>
      <c r="B66" s="298"/>
      <c r="C66" s="297">
        <v>111</v>
      </c>
      <c r="D66" s="405"/>
      <c r="E66" s="299" t="s">
        <v>898</v>
      </c>
      <c r="F66" s="406">
        <v>38500</v>
      </c>
      <c r="G66" s="406" t="s">
        <v>573</v>
      </c>
      <c r="H66" s="406" t="s">
        <v>454</v>
      </c>
      <c r="I66" s="406" t="s">
        <v>574</v>
      </c>
      <c r="J66" s="297">
        <v>325</v>
      </c>
      <c r="K66" s="420" t="s">
        <v>246</v>
      </c>
      <c r="L66" s="420" t="s">
        <v>880</v>
      </c>
      <c r="M66" s="439" t="s">
        <v>1279</v>
      </c>
      <c r="N66" s="404" t="s">
        <v>454</v>
      </c>
      <c r="O66" s="404" t="s">
        <v>923</v>
      </c>
      <c r="P66" s="453">
        <v>0.05</v>
      </c>
      <c r="Q66" s="404">
        <v>45</v>
      </c>
      <c r="R66" s="404" t="s">
        <v>591</v>
      </c>
      <c r="S66" s="406" t="s">
        <v>592</v>
      </c>
      <c r="T66" s="130" t="s">
        <v>1708</v>
      </c>
      <c r="U66" s="459"/>
      <c r="V66" s="459"/>
      <c r="W66" s="459"/>
      <c r="X66" s="459"/>
      <c r="Y66" s="459"/>
      <c r="Z66" s="459"/>
      <c r="AA66" s="459"/>
      <c r="AB66" s="306"/>
      <c r="AC66" s="306"/>
      <c r="AD66" s="461"/>
    </row>
    <row r="67" spans="1:30" s="23" customFormat="1" ht="24" x14ac:dyDescent="0.25">
      <c r="A67" s="462"/>
      <c r="B67" s="298"/>
      <c r="C67" s="297"/>
      <c r="D67" s="405"/>
      <c r="E67" s="299"/>
      <c r="F67" s="406"/>
      <c r="G67" s="406"/>
      <c r="H67" s="406"/>
      <c r="I67" s="406"/>
      <c r="J67" s="297"/>
      <c r="K67" s="300"/>
      <c r="L67" s="300"/>
      <c r="M67" s="439"/>
      <c r="N67" s="404"/>
      <c r="O67" s="404"/>
      <c r="P67" s="453"/>
      <c r="Q67" s="404"/>
      <c r="R67" s="404"/>
      <c r="S67" s="406"/>
      <c r="T67" s="173" t="s">
        <v>1575</v>
      </c>
      <c r="U67" s="459"/>
      <c r="V67" s="459"/>
      <c r="W67" s="459"/>
      <c r="X67" s="459"/>
      <c r="Y67" s="459"/>
      <c r="Z67" s="459"/>
      <c r="AA67" s="459"/>
      <c r="AB67" s="306"/>
      <c r="AC67" s="306"/>
      <c r="AD67" s="461"/>
    </row>
    <row r="68" spans="1:30" s="23" customFormat="1" ht="24" x14ac:dyDescent="0.25">
      <c r="A68" s="462"/>
      <c r="B68" s="298"/>
      <c r="C68" s="297"/>
      <c r="D68" s="405"/>
      <c r="E68" s="299"/>
      <c r="F68" s="406"/>
      <c r="G68" s="406"/>
      <c r="H68" s="406"/>
      <c r="I68" s="406"/>
      <c r="J68" s="297"/>
      <c r="K68" s="300"/>
      <c r="L68" s="300"/>
      <c r="M68" s="439"/>
      <c r="N68" s="404"/>
      <c r="O68" s="404"/>
      <c r="P68" s="453"/>
      <c r="Q68" s="404"/>
      <c r="R68" s="404"/>
      <c r="S68" s="406"/>
      <c r="T68" s="173" t="s">
        <v>1576</v>
      </c>
      <c r="U68" s="459"/>
      <c r="V68" s="459"/>
      <c r="W68" s="459"/>
      <c r="X68" s="459"/>
      <c r="Y68" s="459"/>
      <c r="Z68" s="459"/>
      <c r="AA68" s="459"/>
      <c r="AB68" s="306"/>
      <c r="AC68" s="306"/>
      <c r="AD68" s="461"/>
    </row>
    <row r="69" spans="1:30" ht="24" x14ac:dyDescent="0.25">
      <c r="A69" s="462"/>
      <c r="B69" s="298"/>
      <c r="C69" s="297"/>
      <c r="D69" s="405"/>
      <c r="E69" s="299"/>
      <c r="F69" s="406"/>
      <c r="G69" s="406"/>
      <c r="H69" s="406"/>
      <c r="I69" s="406"/>
      <c r="J69" s="297"/>
      <c r="K69" s="300"/>
      <c r="L69" s="300"/>
      <c r="M69" s="439"/>
      <c r="N69" s="404"/>
      <c r="O69" s="404"/>
      <c r="P69" s="453"/>
      <c r="Q69" s="404"/>
      <c r="R69" s="404"/>
      <c r="S69" s="406"/>
      <c r="T69" s="176" t="s">
        <v>1577</v>
      </c>
      <c r="U69" s="459"/>
      <c r="V69" s="459"/>
      <c r="W69" s="459"/>
      <c r="X69" s="459"/>
      <c r="Y69" s="459"/>
      <c r="Z69" s="459"/>
      <c r="AA69" s="459"/>
      <c r="AB69" s="306"/>
      <c r="AC69" s="306"/>
      <c r="AD69" s="461"/>
    </row>
    <row r="70" spans="1:30" ht="48" x14ac:dyDescent="0.25">
      <c r="A70" s="462"/>
      <c r="B70" s="298"/>
      <c r="C70" s="297">
        <v>112</v>
      </c>
      <c r="D70" s="405"/>
      <c r="E70" s="298" t="s">
        <v>914</v>
      </c>
      <c r="F70" s="406">
        <v>5</v>
      </c>
      <c r="G70" s="404" t="s">
        <v>575</v>
      </c>
      <c r="H70" s="406" t="s">
        <v>454</v>
      </c>
      <c r="I70" s="406" t="s">
        <v>514</v>
      </c>
      <c r="J70" s="297">
        <v>326</v>
      </c>
      <c r="K70" s="421" t="s">
        <v>548</v>
      </c>
      <c r="L70" s="420" t="s">
        <v>1594</v>
      </c>
      <c r="M70" s="439" t="s">
        <v>1279</v>
      </c>
      <c r="N70" s="404" t="s">
        <v>454</v>
      </c>
      <c r="O70" s="404" t="s">
        <v>482</v>
      </c>
      <c r="P70" s="453">
        <v>0.15</v>
      </c>
      <c r="Q70" s="404">
        <v>40</v>
      </c>
      <c r="R70" s="404" t="s">
        <v>739</v>
      </c>
      <c r="S70" s="404" t="s">
        <v>576</v>
      </c>
      <c r="T70" s="130" t="s">
        <v>1708</v>
      </c>
      <c r="U70" s="459"/>
      <c r="V70" s="459"/>
      <c r="W70" s="459"/>
      <c r="X70" s="459"/>
      <c r="Y70" s="459"/>
      <c r="Z70" s="459"/>
      <c r="AA70" s="459"/>
      <c r="AB70" s="306"/>
      <c r="AC70" s="306"/>
      <c r="AD70" s="461"/>
    </row>
    <row r="71" spans="1:30" s="23" customFormat="1" ht="24" x14ac:dyDescent="0.25">
      <c r="A71" s="462"/>
      <c r="B71" s="298"/>
      <c r="C71" s="297"/>
      <c r="D71" s="405"/>
      <c r="E71" s="298"/>
      <c r="F71" s="406"/>
      <c r="G71" s="404"/>
      <c r="H71" s="406"/>
      <c r="I71" s="406"/>
      <c r="J71" s="297"/>
      <c r="K71" s="421"/>
      <c r="L71" s="420"/>
      <c r="M71" s="439"/>
      <c r="N71" s="404"/>
      <c r="O71" s="404"/>
      <c r="P71" s="453"/>
      <c r="Q71" s="404"/>
      <c r="R71" s="404"/>
      <c r="S71" s="404"/>
      <c r="T71" s="176" t="s">
        <v>1709</v>
      </c>
      <c r="U71" s="459"/>
      <c r="V71" s="459"/>
      <c r="W71" s="459"/>
      <c r="X71" s="459"/>
      <c r="Y71" s="459"/>
      <c r="Z71" s="459"/>
      <c r="AA71" s="459"/>
      <c r="AB71" s="306"/>
      <c r="AC71" s="306"/>
      <c r="AD71" s="461"/>
    </row>
    <row r="72" spans="1:30" s="23" customFormat="1" ht="24" x14ac:dyDescent="0.25">
      <c r="A72" s="462"/>
      <c r="B72" s="298"/>
      <c r="C72" s="297"/>
      <c r="D72" s="405"/>
      <c r="E72" s="298"/>
      <c r="F72" s="406"/>
      <c r="G72" s="404"/>
      <c r="H72" s="406"/>
      <c r="I72" s="406"/>
      <c r="J72" s="297"/>
      <c r="K72" s="421"/>
      <c r="L72" s="420"/>
      <c r="M72" s="439"/>
      <c r="N72" s="404"/>
      <c r="O72" s="404"/>
      <c r="P72" s="453"/>
      <c r="Q72" s="404"/>
      <c r="R72" s="404"/>
      <c r="S72" s="404"/>
      <c r="T72" s="176" t="s">
        <v>1710</v>
      </c>
      <c r="U72" s="459"/>
      <c r="V72" s="459"/>
      <c r="W72" s="459"/>
      <c r="X72" s="459"/>
      <c r="Y72" s="459"/>
      <c r="Z72" s="459"/>
      <c r="AA72" s="459"/>
      <c r="AB72" s="306"/>
      <c r="AC72" s="306"/>
      <c r="AD72" s="461"/>
    </row>
    <row r="73" spans="1:30" s="23" customFormat="1" ht="24" x14ac:dyDescent="0.25">
      <c r="A73" s="462"/>
      <c r="B73" s="298"/>
      <c r="C73" s="297"/>
      <c r="D73" s="405"/>
      <c r="E73" s="298"/>
      <c r="F73" s="406"/>
      <c r="G73" s="404"/>
      <c r="H73" s="406"/>
      <c r="I73" s="406"/>
      <c r="J73" s="297"/>
      <c r="K73" s="421"/>
      <c r="L73" s="420"/>
      <c r="M73" s="439"/>
      <c r="N73" s="404"/>
      <c r="O73" s="404"/>
      <c r="P73" s="453"/>
      <c r="Q73" s="404"/>
      <c r="R73" s="404"/>
      <c r="S73" s="404"/>
      <c r="T73" s="176" t="s">
        <v>1578</v>
      </c>
      <c r="U73" s="459"/>
      <c r="V73" s="459"/>
      <c r="W73" s="459"/>
      <c r="X73" s="459"/>
      <c r="Y73" s="459"/>
      <c r="Z73" s="459"/>
      <c r="AA73" s="459"/>
      <c r="AB73" s="306"/>
      <c r="AC73" s="306"/>
      <c r="AD73" s="461"/>
    </row>
    <row r="74" spans="1:30" s="23" customFormat="1" ht="24" x14ac:dyDescent="0.25">
      <c r="A74" s="462"/>
      <c r="B74" s="298"/>
      <c r="C74" s="297"/>
      <c r="D74" s="405"/>
      <c r="E74" s="298"/>
      <c r="F74" s="406"/>
      <c r="G74" s="404"/>
      <c r="H74" s="406"/>
      <c r="I74" s="406"/>
      <c r="J74" s="297"/>
      <c r="K74" s="421"/>
      <c r="L74" s="420"/>
      <c r="M74" s="439"/>
      <c r="N74" s="404"/>
      <c r="O74" s="404"/>
      <c r="P74" s="453"/>
      <c r="Q74" s="404"/>
      <c r="R74" s="404"/>
      <c r="S74" s="404"/>
      <c r="T74" s="176" t="s">
        <v>1579</v>
      </c>
      <c r="U74" s="459"/>
      <c r="V74" s="459"/>
      <c r="W74" s="459"/>
      <c r="X74" s="459"/>
      <c r="Y74" s="459"/>
      <c r="Z74" s="459"/>
      <c r="AA74" s="459"/>
      <c r="AB74" s="306"/>
      <c r="AC74" s="306"/>
      <c r="AD74" s="461"/>
    </row>
    <row r="75" spans="1:30" s="23" customFormat="1" ht="24" x14ac:dyDescent="0.25">
      <c r="A75" s="462"/>
      <c r="B75" s="298"/>
      <c r="C75" s="297"/>
      <c r="D75" s="405"/>
      <c r="E75" s="298"/>
      <c r="F75" s="406"/>
      <c r="G75" s="404"/>
      <c r="H75" s="406"/>
      <c r="I75" s="406"/>
      <c r="J75" s="297"/>
      <c r="K75" s="421"/>
      <c r="L75" s="420"/>
      <c r="M75" s="439"/>
      <c r="N75" s="404"/>
      <c r="O75" s="404"/>
      <c r="P75" s="453"/>
      <c r="Q75" s="404"/>
      <c r="R75" s="404"/>
      <c r="S75" s="404"/>
      <c r="T75" s="176" t="s">
        <v>1580</v>
      </c>
      <c r="U75" s="459"/>
      <c r="V75" s="459"/>
      <c r="W75" s="459"/>
      <c r="X75" s="459"/>
      <c r="Y75" s="459"/>
      <c r="Z75" s="459"/>
      <c r="AA75" s="459"/>
      <c r="AB75" s="306"/>
      <c r="AC75" s="306"/>
      <c r="AD75" s="461"/>
    </row>
    <row r="76" spans="1:30" s="23" customFormat="1" ht="24" x14ac:dyDescent="0.25">
      <c r="A76" s="462"/>
      <c r="B76" s="298"/>
      <c r="C76" s="297"/>
      <c r="D76" s="405"/>
      <c r="E76" s="298"/>
      <c r="F76" s="406"/>
      <c r="G76" s="404"/>
      <c r="H76" s="406"/>
      <c r="I76" s="406"/>
      <c r="J76" s="297"/>
      <c r="K76" s="421"/>
      <c r="L76" s="420"/>
      <c r="M76" s="439"/>
      <c r="N76" s="404"/>
      <c r="O76" s="404"/>
      <c r="P76" s="453"/>
      <c r="Q76" s="404"/>
      <c r="R76" s="404"/>
      <c r="S76" s="404"/>
      <c r="T76" s="139" t="s">
        <v>1711</v>
      </c>
      <c r="U76" s="459"/>
      <c r="V76" s="459"/>
      <c r="W76" s="459"/>
      <c r="X76" s="459"/>
      <c r="Y76" s="459"/>
      <c r="Z76" s="459"/>
      <c r="AA76" s="459"/>
      <c r="AB76" s="306"/>
      <c r="AC76" s="306"/>
      <c r="AD76" s="461"/>
    </row>
    <row r="77" spans="1:30" ht="48" x14ac:dyDescent="0.25">
      <c r="A77" s="462"/>
      <c r="B77" s="298"/>
      <c r="C77" s="297"/>
      <c r="D77" s="405"/>
      <c r="E77" s="298"/>
      <c r="F77" s="406"/>
      <c r="G77" s="404"/>
      <c r="H77" s="406"/>
      <c r="I77" s="406"/>
      <c r="J77" s="297">
        <v>327</v>
      </c>
      <c r="K77" s="421" t="s">
        <v>549</v>
      </c>
      <c r="L77" s="420" t="s">
        <v>550</v>
      </c>
      <c r="M77" s="439" t="s">
        <v>1279</v>
      </c>
      <c r="N77" s="404" t="s">
        <v>454</v>
      </c>
      <c r="O77" s="404">
        <v>11</v>
      </c>
      <c r="P77" s="453">
        <v>0.05</v>
      </c>
      <c r="Q77" s="404">
        <v>35</v>
      </c>
      <c r="R77" s="404" t="s">
        <v>594</v>
      </c>
      <c r="S77" s="404" t="s">
        <v>593</v>
      </c>
      <c r="T77" s="130" t="s">
        <v>1708</v>
      </c>
      <c r="U77" s="459"/>
      <c r="V77" s="459"/>
      <c r="W77" s="459"/>
      <c r="X77" s="459"/>
      <c r="Y77" s="459"/>
      <c r="Z77" s="459"/>
      <c r="AA77" s="459"/>
      <c r="AB77" s="306"/>
      <c r="AC77" s="306"/>
      <c r="AD77" s="461"/>
    </row>
    <row r="78" spans="1:30" s="23" customFormat="1" ht="24" x14ac:dyDescent="0.25">
      <c r="A78" s="462"/>
      <c r="B78" s="298"/>
      <c r="C78" s="297"/>
      <c r="D78" s="405"/>
      <c r="E78" s="298"/>
      <c r="F78" s="406"/>
      <c r="G78" s="404"/>
      <c r="H78" s="406"/>
      <c r="I78" s="406"/>
      <c r="J78" s="297"/>
      <c r="K78" s="300"/>
      <c r="L78" s="300"/>
      <c r="M78" s="441"/>
      <c r="N78" s="441"/>
      <c r="O78" s="441"/>
      <c r="P78" s="441"/>
      <c r="Q78" s="441"/>
      <c r="R78" s="441"/>
      <c r="S78" s="441"/>
      <c r="T78" s="176" t="s">
        <v>1712</v>
      </c>
      <c r="U78" s="459"/>
      <c r="V78" s="459"/>
      <c r="W78" s="459"/>
      <c r="X78" s="459"/>
      <c r="Y78" s="459"/>
      <c r="Z78" s="459"/>
      <c r="AA78" s="459"/>
      <c r="AB78" s="306"/>
      <c r="AC78" s="306"/>
      <c r="AD78" s="461"/>
    </row>
    <row r="79" spans="1:30" s="23" customFormat="1" ht="24" x14ac:dyDescent="0.25">
      <c r="A79" s="462"/>
      <c r="B79" s="298"/>
      <c r="C79" s="297"/>
      <c r="D79" s="405"/>
      <c r="E79" s="298"/>
      <c r="F79" s="406"/>
      <c r="G79" s="404"/>
      <c r="H79" s="406"/>
      <c r="I79" s="406"/>
      <c r="J79" s="297"/>
      <c r="K79" s="300"/>
      <c r="L79" s="300"/>
      <c r="M79" s="441"/>
      <c r="N79" s="441"/>
      <c r="O79" s="441"/>
      <c r="P79" s="441"/>
      <c r="Q79" s="441"/>
      <c r="R79" s="441"/>
      <c r="S79" s="441"/>
      <c r="T79" s="176" t="s">
        <v>1581</v>
      </c>
      <c r="U79" s="459"/>
      <c r="V79" s="459"/>
      <c r="W79" s="459"/>
      <c r="X79" s="459"/>
      <c r="Y79" s="459"/>
      <c r="Z79" s="459"/>
      <c r="AA79" s="459"/>
      <c r="AB79" s="306"/>
      <c r="AC79" s="306"/>
      <c r="AD79" s="461"/>
    </row>
    <row r="80" spans="1:30" s="23" customFormat="1" ht="24" x14ac:dyDescent="0.25">
      <c r="A80" s="462"/>
      <c r="B80" s="298"/>
      <c r="C80" s="297"/>
      <c r="D80" s="405"/>
      <c r="E80" s="298"/>
      <c r="F80" s="406"/>
      <c r="G80" s="404"/>
      <c r="H80" s="406"/>
      <c r="I80" s="406"/>
      <c r="J80" s="297"/>
      <c r="K80" s="300"/>
      <c r="L80" s="300"/>
      <c r="M80" s="441"/>
      <c r="N80" s="441"/>
      <c r="O80" s="441"/>
      <c r="P80" s="441"/>
      <c r="Q80" s="441"/>
      <c r="R80" s="441"/>
      <c r="S80" s="441"/>
      <c r="T80" s="176" t="s">
        <v>2026</v>
      </c>
      <c r="U80" s="459"/>
      <c r="V80" s="459"/>
      <c r="W80" s="459"/>
      <c r="X80" s="459"/>
      <c r="Y80" s="459"/>
      <c r="Z80" s="459"/>
      <c r="AA80" s="459"/>
      <c r="AB80" s="306"/>
      <c r="AC80" s="306"/>
      <c r="AD80" s="461"/>
    </row>
    <row r="81" spans="1:30" s="23" customFormat="1" ht="48" x14ac:dyDescent="0.25">
      <c r="A81" s="462"/>
      <c r="B81" s="298"/>
      <c r="C81" s="297"/>
      <c r="D81" s="405"/>
      <c r="E81" s="298"/>
      <c r="F81" s="406"/>
      <c r="G81" s="404"/>
      <c r="H81" s="406"/>
      <c r="I81" s="406"/>
      <c r="J81" s="297">
        <v>328</v>
      </c>
      <c r="K81" s="421" t="s">
        <v>1268</v>
      </c>
      <c r="L81" s="421" t="s">
        <v>1172</v>
      </c>
      <c r="M81" s="439" t="s">
        <v>1279</v>
      </c>
      <c r="N81" s="439" t="s">
        <v>454</v>
      </c>
      <c r="O81" s="439"/>
      <c r="P81" s="456">
        <v>0.05</v>
      </c>
      <c r="Q81" s="457">
        <v>0</v>
      </c>
      <c r="R81" s="457">
        <v>0.6</v>
      </c>
      <c r="S81" s="439">
        <v>20</v>
      </c>
      <c r="T81" s="130" t="s">
        <v>1708</v>
      </c>
      <c r="U81" s="459"/>
      <c r="V81" s="459"/>
      <c r="W81" s="459"/>
      <c r="X81" s="459"/>
      <c r="Y81" s="459"/>
      <c r="Z81" s="459"/>
      <c r="AA81" s="459"/>
      <c r="AB81" s="306"/>
      <c r="AC81" s="306"/>
      <c r="AD81" s="461"/>
    </row>
    <row r="82" spans="1:30" s="23" customFormat="1" ht="24" x14ac:dyDescent="0.25">
      <c r="A82" s="462"/>
      <c r="B82" s="298"/>
      <c r="C82" s="297"/>
      <c r="D82" s="405"/>
      <c r="E82" s="298"/>
      <c r="F82" s="406"/>
      <c r="G82" s="404"/>
      <c r="H82" s="406"/>
      <c r="I82" s="406"/>
      <c r="J82" s="297"/>
      <c r="K82" s="300"/>
      <c r="L82" s="300"/>
      <c r="M82" s="441"/>
      <c r="N82" s="441"/>
      <c r="O82" s="441"/>
      <c r="P82" s="441"/>
      <c r="Q82" s="441"/>
      <c r="R82" s="441"/>
      <c r="S82" s="441"/>
      <c r="T82" s="130" t="s">
        <v>1713</v>
      </c>
      <c r="U82" s="459"/>
      <c r="V82" s="459"/>
      <c r="W82" s="459"/>
      <c r="X82" s="459"/>
      <c r="Y82" s="459"/>
      <c r="Z82" s="459"/>
      <c r="AA82" s="459"/>
      <c r="AB82" s="306"/>
      <c r="AC82" s="306"/>
      <c r="AD82" s="461"/>
    </row>
    <row r="83" spans="1:30" s="23" customFormat="1" ht="24" x14ac:dyDescent="0.25">
      <c r="A83" s="462"/>
      <c r="B83" s="298"/>
      <c r="C83" s="297"/>
      <c r="D83" s="405"/>
      <c r="E83" s="298"/>
      <c r="F83" s="406"/>
      <c r="G83" s="404"/>
      <c r="H83" s="406"/>
      <c r="I83" s="406"/>
      <c r="J83" s="297"/>
      <c r="K83" s="300"/>
      <c r="L83" s="300"/>
      <c r="M83" s="441"/>
      <c r="N83" s="441"/>
      <c r="O83" s="441"/>
      <c r="P83" s="441"/>
      <c r="Q83" s="441"/>
      <c r="R83" s="441"/>
      <c r="S83" s="441"/>
      <c r="T83" s="174" t="s">
        <v>1582</v>
      </c>
      <c r="U83" s="459"/>
      <c r="V83" s="459"/>
      <c r="W83" s="459"/>
      <c r="X83" s="459"/>
      <c r="Y83" s="459"/>
      <c r="Z83" s="459"/>
      <c r="AA83" s="459"/>
      <c r="AB83" s="306"/>
      <c r="AC83" s="306"/>
      <c r="AD83" s="461"/>
    </row>
    <row r="84" spans="1:30" s="23" customFormat="1" ht="24" x14ac:dyDescent="0.25">
      <c r="A84" s="462"/>
      <c r="B84" s="298"/>
      <c r="C84" s="297"/>
      <c r="D84" s="405"/>
      <c r="E84" s="298"/>
      <c r="F84" s="406"/>
      <c r="G84" s="404"/>
      <c r="H84" s="406"/>
      <c r="I84" s="406"/>
      <c r="J84" s="297"/>
      <c r="K84" s="300"/>
      <c r="L84" s="300"/>
      <c r="M84" s="441"/>
      <c r="N84" s="441"/>
      <c r="O84" s="441"/>
      <c r="P84" s="441"/>
      <c r="Q84" s="441"/>
      <c r="R84" s="441"/>
      <c r="S84" s="441"/>
      <c r="T84" s="174" t="s">
        <v>1583</v>
      </c>
      <c r="U84" s="459"/>
      <c r="V84" s="459"/>
      <c r="W84" s="459"/>
      <c r="X84" s="459"/>
      <c r="Y84" s="459"/>
      <c r="Z84" s="459"/>
      <c r="AA84" s="459"/>
      <c r="AB84" s="306"/>
      <c r="AC84" s="306"/>
      <c r="AD84" s="461"/>
    </row>
    <row r="85" spans="1:30" ht="48" x14ac:dyDescent="0.25">
      <c r="A85" s="462"/>
      <c r="B85" s="298"/>
      <c r="C85" s="297"/>
      <c r="D85" s="405"/>
      <c r="E85" s="298"/>
      <c r="F85" s="406"/>
      <c r="G85" s="404"/>
      <c r="H85" s="406"/>
      <c r="I85" s="406"/>
      <c r="J85" s="297">
        <v>329</v>
      </c>
      <c r="K85" s="421" t="s">
        <v>551</v>
      </c>
      <c r="L85" s="420" t="s">
        <v>552</v>
      </c>
      <c r="M85" s="439" t="s">
        <v>1279</v>
      </c>
      <c r="N85" s="404" t="s">
        <v>455</v>
      </c>
      <c r="O85" s="404">
        <v>11</v>
      </c>
      <c r="P85" s="453">
        <v>0.05</v>
      </c>
      <c r="Q85" s="404">
        <v>0</v>
      </c>
      <c r="R85" s="404">
        <v>1</v>
      </c>
      <c r="S85" s="404">
        <v>1</v>
      </c>
      <c r="T85" s="130" t="s">
        <v>1708</v>
      </c>
      <c r="U85" s="459"/>
      <c r="V85" s="459"/>
      <c r="W85" s="459"/>
      <c r="X85" s="459"/>
      <c r="Y85" s="459"/>
      <c r="Z85" s="459"/>
      <c r="AA85" s="459"/>
      <c r="AB85" s="306"/>
      <c r="AC85" s="306"/>
      <c r="AD85" s="461"/>
    </row>
    <row r="86" spans="1:30" s="23" customFormat="1" ht="24" x14ac:dyDescent="0.25">
      <c r="A86" s="462"/>
      <c r="B86" s="298"/>
      <c r="C86" s="297"/>
      <c r="D86" s="405"/>
      <c r="E86" s="298"/>
      <c r="F86" s="406"/>
      <c r="G86" s="404"/>
      <c r="H86" s="406"/>
      <c r="I86" s="406"/>
      <c r="J86" s="297"/>
      <c r="K86" s="300"/>
      <c r="L86" s="300"/>
      <c r="M86" s="441"/>
      <c r="N86" s="441"/>
      <c r="O86" s="441"/>
      <c r="P86" s="441"/>
      <c r="Q86" s="441"/>
      <c r="R86" s="441"/>
      <c r="S86" s="441"/>
      <c r="T86" s="176" t="s">
        <v>1584</v>
      </c>
      <c r="U86" s="459"/>
      <c r="V86" s="459"/>
      <c r="W86" s="459"/>
      <c r="X86" s="459"/>
      <c r="Y86" s="459"/>
      <c r="Z86" s="459"/>
      <c r="AA86" s="459"/>
      <c r="AB86" s="306"/>
      <c r="AC86" s="306"/>
      <c r="AD86" s="461"/>
    </row>
    <row r="87" spans="1:30" s="23" customFormat="1" ht="36" x14ac:dyDescent="0.25">
      <c r="A87" s="462"/>
      <c r="B87" s="298"/>
      <c r="C87" s="297"/>
      <c r="D87" s="405"/>
      <c r="E87" s="298"/>
      <c r="F87" s="406"/>
      <c r="G87" s="404"/>
      <c r="H87" s="406"/>
      <c r="I87" s="406"/>
      <c r="J87" s="297"/>
      <c r="K87" s="300"/>
      <c r="L87" s="300"/>
      <c r="M87" s="441"/>
      <c r="N87" s="441"/>
      <c r="O87" s="441"/>
      <c r="P87" s="441"/>
      <c r="Q87" s="441"/>
      <c r="R87" s="441"/>
      <c r="S87" s="441"/>
      <c r="T87" s="176" t="s">
        <v>1585</v>
      </c>
      <c r="U87" s="459"/>
      <c r="V87" s="459"/>
      <c r="W87" s="459"/>
      <c r="X87" s="459"/>
      <c r="Y87" s="459"/>
      <c r="Z87" s="459"/>
      <c r="AA87" s="459"/>
      <c r="AB87" s="306"/>
      <c r="AC87" s="306"/>
      <c r="AD87" s="461"/>
    </row>
    <row r="88" spans="1:30" s="23" customFormat="1" ht="48" x14ac:dyDescent="0.25">
      <c r="A88" s="462"/>
      <c r="B88" s="298"/>
      <c r="C88" s="297"/>
      <c r="D88" s="405"/>
      <c r="E88" s="298"/>
      <c r="F88" s="406"/>
      <c r="G88" s="404"/>
      <c r="H88" s="406"/>
      <c r="I88" s="406"/>
      <c r="J88" s="297">
        <v>330</v>
      </c>
      <c r="K88" s="420" t="s">
        <v>247</v>
      </c>
      <c r="L88" s="420" t="s">
        <v>881</v>
      </c>
      <c r="M88" s="421" t="s">
        <v>1279</v>
      </c>
      <c r="N88" s="404" t="s">
        <v>454</v>
      </c>
      <c r="O88" s="404" t="s">
        <v>481</v>
      </c>
      <c r="P88" s="453">
        <v>0.25</v>
      </c>
      <c r="Q88" s="404">
        <v>0</v>
      </c>
      <c r="R88" s="404">
        <v>4</v>
      </c>
      <c r="S88" s="404">
        <v>1</v>
      </c>
      <c r="T88" s="130" t="s">
        <v>1708</v>
      </c>
      <c r="U88" s="459"/>
      <c r="V88" s="459"/>
      <c r="W88" s="459"/>
      <c r="X88" s="459"/>
      <c r="Y88" s="459"/>
      <c r="Z88" s="459"/>
      <c r="AA88" s="459"/>
      <c r="AB88" s="306"/>
      <c r="AC88" s="306"/>
      <c r="AD88" s="461"/>
    </row>
    <row r="89" spans="1:30" s="23" customFormat="1" ht="24" x14ac:dyDescent="0.25">
      <c r="A89" s="462"/>
      <c r="B89" s="298"/>
      <c r="C89" s="297"/>
      <c r="D89" s="405"/>
      <c r="E89" s="298"/>
      <c r="F89" s="406"/>
      <c r="G89" s="404"/>
      <c r="H89" s="406"/>
      <c r="I89" s="406"/>
      <c r="J89" s="297"/>
      <c r="K89" s="300"/>
      <c r="L89" s="300"/>
      <c r="M89" s="300"/>
      <c r="N89" s="441"/>
      <c r="O89" s="441"/>
      <c r="P89" s="441"/>
      <c r="Q89" s="441"/>
      <c r="R89" s="441"/>
      <c r="S89" s="441"/>
      <c r="T89" s="176" t="s">
        <v>2027</v>
      </c>
      <c r="U89" s="459"/>
      <c r="V89" s="459"/>
      <c r="W89" s="459"/>
      <c r="X89" s="459"/>
      <c r="Y89" s="459"/>
      <c r="Z89" s="459"/>
      <c r="AA89" s="459"/>
      <c r="AB89" s="306"/>
      <c r="AC89" s="306"/>
      <c r="AD89" s="461"/>
    </row>
    <row r="90" spans="1:30" s="23" customFormat="1" ht="36" x14ac:dyDescent="0.25">
      <c r="A90" s="462"/>
      <c r="B90" s="298"/>
      <c r="C90" s="297"/>
      <c r="D90" s="405"/>
      <c r="E90" s="298"/>
      <c r="F90" s="406"/>
      <c r="G90" s="404"/>
      <c r="H90" s="406"/>
      <c r="I90" s="406"/>
      <c r="J90" s="297"/>
      <c r="K90" s="300"/>
      <c r="L90" s="300"/>
      <c r="M90" s="300"/>
      <c r="N90" s="441"/>
      <c r="O90" s="441"/>
      <c r="P90" s="441"/>
      <c r="Q90" s="441"/>
      <c r="R90" s="441"/>
      <c r="S90" s="441"/>
      <c r="T90" s="173" t="s">
        <v>1714</v>
      </c>
      <c r="U90" s="459"/>
      <c r="V90" s="459"/>
      <c r="W90" s="459"/>
      <c r="X90" s="459"/>
      <c r="Y90" s="459"/>
      <c r="Z90" s="459"/>
      <c r="AA90" s="459"/>
      <c r="AB90" s="306"/>
      <c r="AC90" s="306"/>
      <c r="AD90" s="461"/>
    </row>
    <row r="91" spans="1:30" s="23" customFormat="1" ht="24" x14ac:dyDescent="0.25">
      <c r="A91" s="462"/>
      <c r="B91" s="298"/>
      <c r="C91" s="297"/>
      <c r="D91" s="405"/>
      <c r="E91" s="298"/>
      <c r="F91" s="406"/>
      <c r="G91" s="404"/>
      <c r="H91" s="406"/>
      <c r="I91" s="406"/>
      <c r="J91" s="297"/>
      <c r="K91" s="300"/>
      <c r="L91" s="300"/>
      <c r="M91" s="300"/>
      <c r="N91" s="441"/>
      <c r="O91" s="441"/>
      <c r="P91" s="441"/>
      <c r="Q91" s="441"/>
      <c r="R91" s="441"/>
      <c r="S91" s="441"/>
      <c r="T91" s="176" t="s">
        <v>2028</v>
      </c>
      <c r="U91" s="459"/>
      <c r="V91" s="459"/>
      <c r="W91" s="459"/>
      <c r="X91" s="459"/>
      <c r="Y91" s="459"/>
      <c r="Z91" s="459"/>
      <c r="AA91" s="459"/>
      <c r="AB91" s="306"/>
      <c r="AC91" s="306"/>
      <c r="AD91" s="461"/>
    </row>
    <row r="92" spans="1:30" ht="48" x14ac:dyDescent="0.25">
      <c r="A92" s="462" t="s">
        <v>571</v>
      </c>
      <c r="B92" s="298" t="s">
        <v>553</v>
      </c>
      <c r="C92" s="297">
        <v>113</v>
      </c>
      <c r="D92" s="298" t="s">
        <v>882</v>
      </c>
      <c r="E92" s="298" t="s">
        <v>554</v>
      </c>
      <c r="F92" s="460">
        <v>0</v>
      </c>
      <c r="G92" s="406">
        <v>70</v>
      </c>
      <c r="H92" s="406" t="s">
        <v>454</v>
      </c>
      <c r="I92" s="406">
        <v>15</v>
      </c>
      <c r="J92" s="297">
        <v>331</v>
      </c>
      <c r="K92" s="420" t="s">
        <v>555</v>
      </c>
      <c r="L92" s="420" t="s">
        <v>556</v>
      </c>
      <c r="M92" s="439" t="s">
        <v>1279</v>
      </c>
      <c r="N92" s="404" t="s">
        <v>454</v>
      </c>
      <c r="O92" s="404" t="s">
        <v>924</v>
      </c>
      <c r="P92" s="453">
        <v>0.25</v>
      </c>
      <c r="Q92" s="404">
        <v>0</v>
      </c>
      <c r="R92" s="404">
        <v>4</v>
      </c>
      <c r="S92" s="404">
        <v>1</v>
      </c>
      <c r="T92" s="130" t="s">
        <v>1708</v>
      </c>
      <c r="U92" s="459">
        <v>1390940</v>
      </c>
      <c r="V92" s="459">
        <v>1390940</v>
      </c>
      <c r="W92" s="459"/>
      <c r="X92" s="459"/>
      <c r="Y92" s="459"/>
      <c r="Z92" s="459"/>
      <c r="AA92" s="459"/>
      <c r="AB92" s="306"/>
      <c r="AC92" s="306"/>
      <c r="AD92" s="461"/>
    </row>
    <row r="93" spans="1:30" s="23" customFormat="1" ht="24" x14ac:dyDescent="0.25">
      <c r="A93" s="462"/>
      <c r="B93" s="298"/>
      <c r="C93" s="297"/>
      <c r="D93" s="298"/>
      <c r="E93" s="298"/>
      <c r="F93" s="460"/>
      <c r="G93" s="406"/>
      <c r="H93" s="406"/>
      <c r="I93" s="406"/>
      <c r="J93" s="297"/>
      <c r="K93" s="420"/>
      <c r="L93" s="420"/>
      <c r="M93" s="439"/>
      <c r="N93" s="404"/>
      <c r="O93" s="404"/>
      <c r="P93" s="453"/>
      <c r="Q93" s="404"/>
      <c r="R93" s="404"/>
      <c r="S93" s="404"/>
      <c r="T93" s="176" t="s">
        <v>1715</v>
      </c>
      <c r="U93" s="459"/>
      <c r="V93" s="459"/>
      <c r="W93" s="459"/>
      <c r="X93" s="459"/>
      <c r="Y93" s="459"/>
      <c r="Z93" s="459"/>
      <c r="AA93" s="459"/>
      <c r="AB93" s="306"/>
      <c r="AC93" s="306"/>
      <c r="AD93" s="461"/>
    </row>
    <row r="94" spans="1:30" s="23" customFormat="1" ht="24" x14ac:dyDescent="0.25">
      <c r="A94" s="462"/>
      <c r="B94" s="298"/>
      <c r="C94" s="297"/>
      <c r="D94" s="298"/>
      <c r="E94" s="298"/>
      <c r="F94" s="460"/>
      <c r="G94" s="406"/>
      <c r="H94" s="406"/>
      <c r="I94" s="406"/>
      <c r="J94" s="297"/>
      <c r="K94" s="420"/>
      <c r="L94" s="420"/>
      <c r="M94" s="439"/>
      <c r="N94" s="404"/>
      <c r="O94" s="404"/>
      <c r="P94" s="453"/>
      <c r="Q94" s="404"/>
      <c r="R94" s="404"/>
      <c r="S94" s="404"/>
      <c r="T94" s="174" t="s">
        <v>1716</v>
      </c>
      <c r="U94" s="459"/>
      <c r="V94" s="459"/>
      <c r="W94" s="459"/>
      <c r="X94" s="459"/>
      <c r="Y94" s="459"/>
      <c r="Z94" s="459"/>
      <c r="AA94" s="459"/>
      <c r="AB94" s="306"/>
      <c r="AC94" s="306"/>
      <c r="AD94" s="461"/>
    </row>
    <row r="95" spans="1:30" s="23" customFormat="1" ht="24" x14ac:dyDescent="0.25">
      <c r="A95" s="462"/>
      <c r="B95" s="298"/>
      <c r="C95" s="297"/>
      <c r="D95" s="298"/>
      <c r="E95" s="298"/>
      <c r="F95" s="460"/>
      <c r="G95" s="406"/>
      <c r="H95" s="406"/>
      <c r="I95" s="406"/>
      <c r="J95" s="297"/>
      <c r="K95" s="420"/>
      <c r="L95" s="420"/>
      <c r="M95" s="439"/>
      <c r="N95" s="404"/>
      <c r="O95" s="404"/>
      <c r="P95" s="453"/>
      <c r="Q95" s="404"/>
      <c r="R95" s="404"/>
      <c r="S95" s="404"/>
      <c r="T95" s="176" t="s">
        <v>2029</v>
      </c>
      <c r="U95" s="459"/>
      <c r="V95" s="459"/>
      <c r="W95" s="459"/>
      <c r="X95" s="459"/>
      <c r="Y95" s="459"/>
      <c r="Z95" s="459"/>
      <c r="AA95" s="459"/>
      <c r="AB95" s="306"/>
      <c r="AC95" s="306"/>
      <c r="AD95" s="461"/>
    </row>
    <row r="96" spans="1:30" s="23" customFormat="1" ht="36" x14ac:dyDescent="0.25">
      <c r="A96" s="462"/>
      <c r="B96" s="298"/>
      <c r="C96" s="297"/>
      <c r="D96" s="298"/>
      <c r="E96" s="298"/>
      <c r="F96" s="460"/>
      <c r="G96" s="406"/>
      <c r="H96" s="406"/>
      <c r="I96" s="406"/>
      <c r="J96" s="297"/>
      <c r="K96" s="420"/>
      <c r="L96" s="420"/>
      <c r="M96" s="439"/>
      <c r="N96" s="404"/>
      <c r="O96" s="404"/>
      <c r="P96" s="453"/>
      <c r="Q96" s="404"/>
      <c r="R96" s="404"/>
      <c r="S96" s="404"/>
      <c r="T96" s="176" t="s">
        <v>2030</v>
      </c>
      <c r="U96" s="459"/>
      <c r="V96" s="459"/>
      <c r="W96" s="459"/>
      <c r="X96" s="459"/>
      <c r="Y96" s="459"/>
      <c r="Z96" s="459"/>
      <c r="AA96" s="459"/>
      <c r="AB96" s="306"/>
      <c r="AC96" s="306"/>
      <c r="AD96" s="461"/>
    </row>
    <row r="97" spans="1:30" s="23" customFormat="1" x14ac:dyDescent="0.25">
      <c r="A97" s="462"/>
      <c r="B97" s="298"/>
      <c r="C97" s="297"/>
      <c r="D97" s="298"/>
      <c r="E97" s="298"/>
      <c r="F97" s="460"/>
      <c r="G97" s="406"/>
      <c r="H97" s="406"/>
      <c r="I97" s="406"/>
      <c r="J97" s="297"/>
      <c r="K97" s="420"/>
      <c r="L97" s="420"/>
      <c r="M97" s="439"/>
      <c r="N97" s="404"/>
      <c r="O97" s="404"/>
      <c r="P97" s="453"/>
      <c r="Q97" s="404"/>
      <c r="R97" s="404"/>
      <c r="S97" s="404"/>
      <c r="T97" s="176" t="s">
        <v>1717</v>
      </c>
      <c r="U97" s="459"/>
      <c r="V97" s="459"/>
      <c r="W97" s="459"/>
      <c r="X97" s="459"/>
      <c r="Y97" s="459"/>
      <c r="Z97" s="459"/>
      <c r="AA97" s="459"/>
      <c r="AB97" s="306"/>
      <c r="AC97" s="306"/>
      <c r="AD97" s="461"/>
    </row>
    <row r="98" spans="1:30" s="23" customFormat="1" ht="48" x14ac:dyDescent="0.25">
      <c r="A98" s="462"/>
      <c r="B98" s="298"/>
      <c r="C98" s="297"/>
      <c r="D98" s="298"/>
      <c r="E98" s="298"/>
      <c r="F98" s="460"/>
      <c r="G98" s="406"/>
      <c r="H98" s="406"/>
      <c r="I98" s="406"/>
      <c r="J98" s="297">
        <v>332</v>
      </c>
      <c r="K98" s="420" t="s">
        <v>244</v>
      </c>
      <c r="L98" s="420" t="s">
        <v>245</v>
      </c>
      <c r="M98" s="439" t="s">
        <v>1279</v>
      </c>
      <c r="N98" s="404" t="s">
        <v>454</v>
      </c>
      <c r="O98" s="404" t="s">
        <v>924</v>
      </c>
      <c r="P98" s="453">
        <v>0.05</v>
      </c>
      <c r="Q98" s="404">
        <v>0</v>
      </c>
      <c r="R98" s="404">
        <v>10</v>
      </c>
      <c r="S98" s="404">
        <v>2</v>
      </c>
      <c r="T98" s="130" t="s">
        <v>1708</v>
      </c>
      <c r="U98" s="459"/>
      <c r="V98" s="459"/>
      <c r="W98" s="459"/>
      <c r="X98" s="459"/>
      <c r="Y98" s="459"/>
      <c r="Z98" s="459"/>
      <c r="AA98" s="459"/>
      <c r="AB98" s="306"/>
      <c r="AC98" s="306"/>
      <c r="AD98" s="461"/>
    </row>
    <row r="99" spans="1:30" s="23" customFormat="1" ht="36" x14ac:dyDescent="0.25">
      <c r="A99" s="462"/>
      <c r="B99" s="298"/>
      <c r="C99" s="297"/>
      <c r="D99" s="298"/>
      <c r="E99" s="298"/>
      <c r="F99" s="460"/>
      <c r="G99" s="406"/>
      <c r="H99" s="406"/>
      <c r="I99" s="406"/>
      <c r="J99" s="297"/>
      <c r="K99" s="420"/>
      <c r="L99" s="300"/>
      <c r="M99" s="439"/>
      <c r="N99" s="404"/>
      <c r="O99" s="404"/>
      <c r="P99" s="453"/>
      <c r="Q99" s="404"/>
      <c r="R99" s="404"/>
      <c r="S99" s="404"/>
      <c r="T99" s="176" t="s">
        <v>1718</v>
      </c>
      <c r="U99" s="459"/>
      <c r="V99" s="459"/>
      <c r="W99" s="459"/>
      <c r="X99" s="459"/>
      <c r="Y99" s="459"/>
      <c r="Z99" s="459"/>
      <c r="AA99" s="459"/>
      <c r="AB99" s="306"/>
      <c r="AC99" s="306"/>
      <c r="AD99" s="461"/>
    </row>
    <row r="100" spans="1:30" s="23" customFormat="1" x14ac:dyDescent="0.25">
      <c r="A100" s="462"/>
      <c r="B100" s="298"/>
      <c r="C100" s="297"/>
      <c r="D100" s="298"/>
      <c r="E100" s="298"/>
      <c r="F100" s="460"/>
      <c r="G100" s="406"/>
      <c r="H100" s="406"/>
      <c r="I100" s="406"/>
      <c r="J100" s="297"/>
      <c r="K100" s="420"/>
      <c r="L100" s="300"/>
      <c r="M100" s="439"/>
      <c r="N100" s="404"/>
      <c r="O100" s="404"/>
      <c r="P100" s="453"/>
      <c r="Q100" s="404"/>
      <c r="R100" s="404"/>
      <c r="S100" s="404"/>
      <c r="T100" s="176" t="s">
        <v>1719</v>
      </c>
      <c r="U100" s="459"/>
      <c r="V100" s="459"/>
      <c r="W100" s="459"/>
      <c r="X100" s="459"/>
      <c r="Y100" s="459"/>
      <c r="Z100" s="459"/>
      <c r="AA100" s="459"/>
      <c r="AB100" s="306"/>
      <c r="AC100" s="306"/>
      <c r="AD100" s="461"/>
    </row>
    <row r="101" spans="1:30" s="23" customFormat="1" ht="48" x14ac:dyDescent="0.25">
      <c r="A101" s="462"/>
      <c r="B101" s="298"/>
      <c r="C101" s="297"/>
      <c r="D101" s="298"/>
      <c r="E101" s="298"/>
      <c r="F101" s="460"/>
      <c r="G101" s="406"/>
      <c r="H101" s="406"/>
      <c r="I101" s="406"/>
      <c r="J101" s="297"/>
      <c r="K101" s="420"/>
      <c r="L101" s="300"/>
      <c r="M101" s="439"/>
      <c r="N101" s="404"/>
      <c r="O101" s="404"/>
      <c r="P101" s="453"/>
      <c r="Q101" s="404"/>
      <c r="R101" s="404"/>
      <c r="S101" s="404"/>
      <c r="T101" s="176" t="s">
        <v>2031</v>
      </c>
      <c r="U101" s="459"/>
      <c r="V101" s="459"/>
      <c r="W101" s="459"/>
      <c r="X101" s="459"/>
      <c r="Y101" s="459"/>
      <c r="Z101" s="459"/>
      <c r="AA101" s="459"/>
      <c r="AB101" s="306"/>
      <c r="AC101" s="306"/>
      <c r="AD101" s="461"/>
    </row>
    <row r="102" spans="1:30" s="23" customFormat="1" ht="24" x14ac:dyDescent="0.25">
      <c r="A102" s="462"/>
      <c r="B102" s="298"/>
      <c r="C102" s="297"/>
      <c r="D102" s="298"/>
      <c r="E102" s="298"/>
      <c r="F102" s="460"/>
      <c r="G102" s="406"/>
      <c r="H102" s="406"/>
      <c r="I102" s="406"/>
      <c r="J102" s="297"/>
      <c r="K102" s="420"/>
      <c r="L102" s="300"/>
      <c r="M102" s="439"/>
      <c r="N102" s="404"/>
      <c r="O102" s="404"/>
      <c r="P102" s="453"/>
      <c r="Q102" s="404"/>
      <c r="R102" s="404"/>
      <c r="S102" s="404"/>
      <c r="T102" s="176" t="s">
        <v>1720</v>
      </c>
      <c r="U102" s="459"/>
      <c r="V102" s="459"/>
      <c r="W102" s="459"/>
      <c r="X102" s="459"/>
      <c r="Y102" s="459"/>
      <c r="Z102" s="459"/>
      <c r="AA102" s="459"/>
      <c r="AB102" s="306"/>
      <c r="AC102" s="306"/>
      <c r="AD102" s="461"/>
    </row>
    <row r="103" spans="1:30" s="23" customFormat="1" ht="48" x14ac:dyDescent="0.25">
      <c r="A103" s="462"/>
      <c r="B103" s="298"/>
      <c r="C103" s="297">
        <v>114</v>
      </c>
      <c r="D103" s="298" t="s">
        <v>998</v>
      </c>
      <c r="E103" s="298" t="s">
        <v>899</v>
      </c>
      <c r="F103" s="458">
        <v>12530</v>
      </c>
      <c r="G103" s="406" t="s">
        <v>738</v>
      </c>
      <c r="H103" s="406" t="s">
        <v>454</v>
      </c>
      <c r="I103" s="406" t="s">
        <v>737</v>
      </c>
      <c r="J103" s="297">
        <v>333</v>
      </c>
      <c r="K103" s="420" t="s">
        <v>418</v>
      </c>
      <c r="L103" s="420" t="s">
        <v>243</v>
      </c>
      <c r="M103" s="439" t="s">
        <v>1279</v>
      </c>
      <c r="N103" s="404" t="s">
        <v>454</v>
      </c>
      <c r="O103" s="404" t="s">
        <v>482</v>
      </c>
      <c r="P103" s="453">
        <v>0.15</v>
      </c>
      <c r="Q103" s="404">
        <v>39</v>
      </c>
      <c r="R103" s="404" t="s">
        <v>723</v>
      </c>
      <c r="S103" s="404" t="s">
        <v>724</v>
      </c>
      <c r="T103" s="130" t="s">
        <v>1708</v>
      </c>
      <c r="U103" s="459"/>
      <c r="V103" s="459"/>
      <c r="W103" s="459"/>
      <c r="X103" s="459"/>
      <c r="Y103" s="459"/>
      <c r="Z103" s="459"/>
      <c r="AA103" s="459"/>
      <c r="AB103" s="306"/>
      <c r="AC103" s="306"/>
      <c r="AD103" s="461"/>
    </row>
    <row r="104" spans="1:30" s="23" customFormat="1" ht="24" x14ac:dyDescent="0.25">
      <c r="A104" s="462"/>
      <c r="B104" s="298"/>
      <c r="C104" s="297"/>
      <c r="D104" s="298"/>
      <c r="E104" s="298"/>
      <c r="F104" s="458"/>
      <c r="G104" s="406"/>
      <c r="H104" s="406"/>
      <c r="I104" s="406"/>
      <c r="J104" s="297"/>
      <c r="K104" s="420"/>
      <c r="L104" s="300"/>
      <c r="M104" s="439"/>
      <c r="N104" s="404"/>
      <c r="O104" s="404"/>
      <c r="P104" s="453"/>
      <c r="Q104" s="404"/>
      <c r="R104" s="404"/>
      <c r="S104" s="404"/>
      <c r="T104" s="176" t="s">
        <v>1721</v>
      </c>
      <c r="U104" s="459"/>
      <c r="V104" s="459"/>
      <c r="W104" s="459"/>
      <c r="X104" s="459"/>
      <c r="Y104" s="459"/>
      <c r="Z104" s="459"/>
      <c r="AA104" s="459"/>
      <c r="AB104" s="306"/>
      <c r="AC104" s="306"/>
      <c r="AD104" s="461"/>
    </row>
    <row r="105" spans="1:30" s="23" customFormat="1" ht="36" x14ac:dyDescent="0.25">
      <c r="A105" s="462"/>
      <c r="B105" s="298"/>
      <c r="C105" s="297"/>
      <c r="D105" s="298"/>
      <c r="E105" s="298"/>
      <c r="F105" s="458"/>
      <c r="G105" s="406"/>
      <c r="H105" s="406"/>
      <c r="I105" s="406"/>
      <c r="J105" s="297"/>
      <c r="K105" s="420"/>
      <c r="L105" s="300"/>
      <c r="M105" s="439"/>
      <c r="N105" s="404"/>
      <c r="O105" s="404"/>
      <c r="P105" s="453"/>
      <c r="Q105" s="404"/>
      <c r="R105" s="404"/>
      <c r="S105" s="404"/>
      <c r="T105" s="176" t="s">
        <v>1722</v>
      </c>
      <c r="U105" s="459"/>
      <c r="V105" s="459"/>
      <c r="W105" s="459"/>
      <c r="X105" s="459"/>
      <c r="Y105" s="459"/>
      <c r="Z105" s="459"/>
      <c r="AA105" s="459"/>
      <c r="AB105" s="306"/>
      <c r="AC105" s="306"/>
      <c r="AD105" s="461"/>
    </row>
    <row r="106" spans="1:30" s="23" customFormat="1" ht="24" x14ac:dyDescent="0.25">
      <c r="A106" s="462"/>
      <c r="B106" s="298"/>
      <c r="C106" s="297"/>
      <c r="D106" s="298"/>
      <c r="E106" s="298"/>
      <c r="F106" s="458"/>
      <c r="G106" s="406"/>
      <c r="H106" s="406"/>
      <c r="I106" s="406"/>
      <c r="J106" s="297"/>
      <c r="K106" s="420"/>
      <c r="L106" s="300"/>
      <c r="M106" s="439"/>
      <c r="N106" s="404"/>
      <c r="O106" s="404"/>
      <c r="P106" s="453"/>
      <c r="Q106" s="404"/>
      <c r="R106" s="404"/>
      <c r="S106" s="404"/>
      <c r="T106" s="176" t="s">
        <v>1723</v>
      </c>
      <c r="U106" s="459"/>
      <c r="V106" s="459"/>
      <c r="W106" s="459"/>
      <c r="X106" s="459"/>
      <c r="Y106" s="459"/>
      <c r="Z106" s="459"/>
      <c r="AA106" s="459"/>
      <c r="AB106" s="306"/>
      <c r="AC106" s="306"/>
      <c r="AD106" s="461"/>
    </row>
    <row r="107" spans="1:30" s="23" customFormat="1" ht="36" x14ac:dyDescent="0.25">
      <c r="A107" s="462"/>
      <c r="B107" s="298"/>
      <c r="C107" s="297"/>
      <c r="D107" s="298"/>
      <c r="E107" s="298"/>
      <c r="F107" s="458"/>
      <c r="G107" s="406"/>
      <c r="H107" s="406"/>
      <c r="I107" s="406"/>
      <c r="J107" s="297"/>
      <c r="K107" s="420"/>
      <c r="L107" s="300"/>
      <c r="M107" s="439"/>
      <c r="N107" s="404"/>
      <c r="O107" s="404"/>
      <c r="P107" s="453"/>
      <c r="Q107" s="404"/>
      <c r="R107" s="404"/>
      <c r="S107" s="404"/>
      <c r="T107" s="176" t="s">
        <v>1724</v>
      </c>
      <c r="U107" s="459"/>
      <c r="V107" s="459"/>
      <c r="W107" s="459"/>
      <c r="X107" s="459"/>
      <c r="Y107" s="459"/>
      <c r="Z107" s="459"/>
      <c r="AA107" s="459"/>
      <c r="AB107" s="306"/>
      <c r="AC107" s="306"/>
      <c r="AD107" s="461"/>
    </row>
    <row r="108" spans="1:30" s="23" customFormat="1" ht="24" x14ac:dyDescent="0.25">
      <c r="A108" s="462"/>
      <c r="B108" s="298"/>
      <c r="C108" s="297"/>
      <c r="D108" s="298"/>
      <c r="E108" s="298"/>
      <c r="F108" s="458"/>
      <c r="G108" s="406"/>
      <c r="H108" s="406"/>
      <c r="I108" s="406"/>
      <c r="J108" s="297"/>
      <c r="K108" s="420"/>
      <c r="L108" s="300"/>
      <c r="M108" s="439"/>
      <c r="N108" s="404"/>
      <c r="O108" s="404"/>
      <c r="P108" s="453"/>
      <c r="Q108" s="404"/>
      <c r="R108" s="404"/>
      <c r="S108" s="404"/>
      <c r="T108" s="176" t="s">
        <v>1725</v>
      </c>
      <c r="U108" s="459"/>
      <c r="V108" s="459"/>
      <c r="W108" s="459"/>
      <c r="X108" s="459"/>
      <c r="Y108" s="459"/>
      <c r="Z108" s="459"/>
      <c r="AA108" s="459"/>
      <c r="AB108" s="306"/>
      <c r="AC108" s="306"/>
      <c r="AD108" s="461"/>
    </row>
    <row r="109" spans="1:30" s="23" customFormat="1" ht="48" x14ac:dyDescent="0.25">
      <c r="A109" s="462"/>
      <c r="B109" s="298"/>
      <c r="C109" s="297"/>
      <c r="D109" s="298"/>
      <c r="E109" s="298"/>
      <c r="F109" s="458"/>
      <c r="G109" s="406"/>
      <c r="H109" s="406"/>
      <c r="I109" s="406"/>
      <c r="J109" s="297">
        <v>334</v>
      </c>
      <c r="K109" s="420" t="s">
        <v>557</v>
      </c>
      <c r="L109" s="420" t="s">
        <v>243</v>
      </c>
      <c r="M109" s="439" t="s">
        <v>1279</v>
      </c>
      <c r="N109" s="404" t="s">
        <v>454</v>
      </c>
      <c r="O109" s="404" t="s">
        <v>596</v>
      </c>
      <c r="P109" s="453">
        <v>0.15</v>
      </c>
      <c r="Q109" s="404">
        <v>60</v>
      </c>
      <c r="R109" s="404">
        <v>100</v>
      </c>
      <c r="S109" s="404" t="s">
        <v>722</v>
      </c>
      <c r="T109" s="176" t="s">
        <v>1726</v>
      </c>
      <c r="U109" s="459"/>
      <c r="V109" s="459"/>
      <c r="W109" s="459"/>
      <c r="X109" s="459"/>
      <c r="Y109" s="459"/>
      <c r="Z109" s="459"/>
      <c r="AA109" s="459"/>
      <c r="AB109" s="306"/>
      <c r="AC109" s="306"/>
      <c r="AD109" s="461"/>
    </row>
    <row r="110" spans="1:30" s="23" customFormat="1" ht="36" x14ac:dyDescent="0.25">
      <c r="A110" s="462"/>
      <c r="B110" s="298"/>
      <c r="C110" s="297"/>
      <c r="D110" s="298"/>
      <c r="E110" s="298"/>
      <c r="F110" s="458"/>
      <c r="G110" s="406"/>
      <c r="H110" s="406"/>
      <c r="I110" s="406"/>
      <c r="J110" s="297"/>
      <c r="K110" s="300"/>
      <c r="L110" s="300"/>
      <c r="M110" s="439"/>
      <c r="N110" s="404"/>
      <c r="O110" s="404"/>
      <c r="P110" s="453"/>
      <c r="Q110" s="404"/>
      <c r="R110" s="404"/>
      <c r="S110" s="404"/>
      <c r="T110" s="176" t="s">
        <v>1727</v>
      </c>
      <c r="U110" s="459"/>
      <c r="V110" s="459"/>
      <c r="W110" s="459"/>
      <c r="X110" s="459"/>
      <c r="Y110" s="459"/>
      <c r="Z110" s="459"/>
      <c r="AA110" s="459"/>
      <c r="AB110" s="306"/>
      <c r="AC110" s="306"/>
      <c r="AD110" s="461"/>
    </row>
    <row r="111" spans="1:30" s="23" customFormat="1" ht="24" x14ac:dyDescent="0.25">
      <c r="A111" s="462"/>
      <c r="B111" s="298"/>
      <c r="C111" s="297"/>
      <c r="D111" s="298"/>
      <c r="E111" s="298"/>
      <c r="F111" s="458"/>
      <c r="G111" s="406"/>
      <c r="H111" s="406"/>
      <c r="I111" s="406"/>
      <c r="J111" s="297"/>
      <c r="K111" s="300"/>
      <c r="L111" s="300"/>
      <c r="M111" s="439"/>
      <c r="N111" s="404"/>
      <c r="O111" s="404"/>
      <c r="P111" s="453"/>
      <c r="Q111" s="404"/>
      <c r="R111" s="404"/>
      <c r="S111" s="404"/>
      <c r="T111" s="176" t="s">
        <v>2032</v>
      </c>
      <c r="U111" s="459"/>
      <c r="V111" s="459"/>
      <c r="W111" s="459"/>
      <c r="X111" s="459"/>
      <c r="Y111" s="459"/>
      <c r="Z111" s="459"/>
      <c r="AA111" s="459"/>
      <c r="AB111" s="306"/>
      <c r="AC111" s="306"/>
      <c r="AD111" s="461"/>
    </row>
    <row r="112" spans="1:30" s="23" customFormat="1" ht="36" x14ac:dyDescent="0.25">
      <c r="A112" s="462"/>
      <c r="B112" s="298"/>
      <c r="C112" s="297"/>
      <c r="D112" s="298"/>
      <c r="E112" s="298"/>
      <c r="F112" s="458"/>
      <c r="G112" s="406"/>
      <c r="H112" s="406"/>
      <c r="I112" s="406"/>
      <c r="J112" s="297"/>
      <c r="K112" s="300"/>
      <c r="L112" s="300"/>
      <c r="M112" s="439"/>
      <c r="N112" s="404"/>
      <c r="O112" s="404"/>
      <c r="P112" s="453"/>
      <c r="Q112" s="404"/>
      <c r="R112" s="404"/>
      <c r="S112" s="404"/>
      <c r="T112" s="139" t="s">
        <v>1728</v>
      </c>
      <c r="U112" s="459"/>
      <c r="V112" s="459"/>
      <c r="W112" s="459"/>
      <c r="X112" s="459"/>
      <c r="Y112" s="459"/>
      <c r="Z112" s="459"/>
      <c r="AA112" s="459"/>
      <c r="AB112" s="306"/>
      <c r="AC112" s="306"/>
      <c r="AD112" s="461"/>
    </row>
    <row r="113" spans="1:30" ht="48" x14ac:dyDescent="0.25">
      <c r="A113" s="462"/>
      <c r="B113" s="298"/>
      <c r="C113" s="297">
        <v>115</v>
      </c>
      <c r="D113" s="298" t="s">
        <v>558</v>
      </c>
      <c r="E113" s="298" t="s">
        <v>900</v>
      </c>
      <c r="F113" s="460">
        <v>0</v>
      </c>
      <c r="G113" s="404">
        <v>80</v>
      </c>
      <c r="H113" s="406" t="s">
        <v>454</v>
      </c>
      <c r="I113" s="406">
        <v>20</v>
      </c>
      <c r="J113" s="297">
        <v>335</v>
      </c>
      <c r="K113" s="420" t="s">
        <v>419</v>
      </c>
      <c r="L113" s="420" t="s">
        <v>420</v>
      </c>
      <c r="M113" s="439" t="s">
        <v>1279</v>
      </c>
      <c r="N113" s="404" t="s">
        <v>454</v>
      </c>
      <c r="O113" s="404" t="s">
        <v>597</v>
      </c>
      <c r="P113" s="453">
        <v>0.15</v>
      </c>
      <c r="Q113" s="404">
        <v>0</v>
      </c>
      <c r="R113" s="404">
        <v>28</v>
      </c>
      <c r="S113" s="406" t="s">
        <v>915</v>
      </c>
      <c r="T113" s="176" t="s">
        <v>1708</v>
      </c>
      <c r="U113" s="459"/>
      <c r="V113" s="459"/>
      <c r="W113" s="459"/>
      <c r="X113" s="459"/>
      <c r="Y113" s="459"/>
      <c r="Z113" s="459"/>
      <c r="AA113" s="459"/>
      <c r="AB113" s="306"/>
      <c r="AC113" s="306"/>
      <c r="AD113" s="461"/>
    </row>
    <row r="114" spans="1:30" s="23" customFormat="1" ht="36" x14ac:dyDescent="0.25">
      <c r="A114" s="462"/>
      <c r="B114" s="298"/>
      <c r="C114" s="297"/>
      <c r="D114" s="298"/>
      <c r="E114" s="298"/>
      <c r="F114" s="460"/>
      <c r="G114" s="404"/>
      <c r="H114" s="406"/>
      <c r="I114" s="406"/>
      <c r="J114" s="297"/>
      <c r="K114" s="420"/>
      <c r="L114" s="420"/>
      <c r="M114" s="439"/>
      <c r="N114" s="404"/>
      <c r="O114" s="404"/>
      <c r="P114" s="453"/>
      <c r="Q114" s="404"/>
      <c r="R114" s="404"/>
      <c r="S114" s="406"/>
      <c r="T114" s="176" t="s">
        <v>2033</v>
      </c>
      <c r="U114" s="459"/>
      <c r="V114" s="459"/>
      <c r="W114" s="459"/>
      <c r="X114" s="459"/>
      <c r="Y114" s="459"/>
      <c r="Z114" s="459"/>
      <c r="AA114" s="459"/>
      <c r="AB114" s="306"/>
      <c r="AC114" s="306"/>
      <c r="AD114" s="461"/>
    </row>
    <row r="115" spans="1:30" s="23" customFormat="1" ht="36" x14ac:dyDescent="0.25">
      <c r="A115" s="462"/>
      <c r="B115" s="298"/>
      <c r="C115" s="297"/>
      <c r="D115" s="298"/>
      <c r="E115" s="298"/>
      <c r="F115" s="460"/>
      <c r="G115" s="404"/>
      <c r="H115" s="406"/>
      <c r="I115" s="406"/>
      <c r="J115" s="297"/>
      <c r="K115" s="420"/>
      <c r="L115" s="420"/>
      <c r="M115" s="439"/>
      <c r="N115" s="404"/>
      <c r="O115" s="404"/>
      <c r="P115" s="453"/>
      <c r="Q115" s="404"/>
      <c r="R115" s="404"/>
      <c r="S115" s="406"/>
      <c r="T115" s="173" t="s">
        <v>1729</v>
      </c>
      <c r="U115" s="459"/>
      <c r="V115" s="459"/>
      <c r="W115" s="459"/>
      <c r="X115" s="459"/>
      <c r="Y115" s="459"/>
      <c r="Z115" s="459"/>
      <c r="AA115" s="459"/>
      <c r="AB115" s="306"/>
      <c r="AC115" s="306"/>
      <c r="AD115" s="461"/>
    </row>
    <row r="116" spans="1:30" s="23" customFormat="1" ht="36" x14ac:dyDescent="0.25">
      <c r="A116" s="462"/>
      <c r="B116" s="298"/>
      <c r="C116" s="297"/>
      <c r="D116" s="298"/>
      <c r="E116" s="298"/>
      <c r="F116" s="460"/>
      <c r="G116" s="404"/>
      <c r="H116" s="406"/>
      <c r="I116" s="406"/>
      <c r="J116" s="297"/>
      <c r="K116" s="420"/>
      <c r="L116" s="420"/>
      <c r="M116" s="439"/>
      <c r="N116" s="404"/>
      <c r="O116" s="404"/>
      <c r="P116" s="453"/>
      <c r="Q116" s="404"/>
      <c r="R116" s="404"/>
      <c r="S116" s="406"/>
      <c r="T116" s="173" t="s">
        <v>2034</v>
      </c>
      <c r="U116" s="459"/>
      <c r="V116" s="459"/>
      <c r="W116" s="459"/>
      <c r="X116" s="459"/>
      <c r="Y116" s="459"/>
      <c r="Z116" s="459"/>
      <c r="AA116" s="459"/>
      <c r="AB116" s="306"/>
      <c r="AC116" s="306"/>
      <c r="AD116" s="461"/>
    </row>
    <row r="117" spans="1:30" s="23" customFormat="1" ht="48" x14ac:dyDescent="0.25">
      <c r="A117" s="462"/>
      <c r="B117" s="298"/>
      <c r="C117" s="297"/>
      <c r="D117" s="298"/>
      <c r="E117" s="298"/>
      <c r="F117" s="460"/>
      <c r="G117" s="404"/>
      <c r="H117" s="406"/>
      <c r="I117" s="406"/>
      <c r="J117" s="297">
        <v>336</v>
      </c>
      <c r="K117" s="420" t="s">
        <v>901</v>
      </c>
      <c r="L117" s="420" t="s">
        <v>243</v>
      </c>
      <c r="M117" s="439" t="s">
        <v>1279</v>
      </c>
      <c r="N117" s="404" t="s">
        <v>559</v>
      </c>
      <c r="O117" s="404" t="s">
        <v>597</v>
      </c>
      <c r="P117" s="453">
        <v>0.05</v>
      </c>
      <c r="Q117" s="404">
        <v>0</v>
      </c>
      <c r="R117" s="404">
        <v>8</v>
      </c>
      <c r="S117" s="406" t="s">
        <v>916</v>
      </c>
      <c r="T117" s="176" t="s">
        <v>1708</v>
      </c>
      <c r="U117" s="459"/>
      <c r="V117" s="459"/>
      <c r="W117" s="459"/>
      <c r="X117" s="459"/>
      <c r="Y117" s="459"/>
      <c r="Z117" s="459"/>
      <c r="AA117" s="459"/>
      <c r="AB117" s="306"/>
      <c r="AC117" s="306"/>
      <c r="AD117" s="461"/>
    </row>
    <row r="118" spans="1:30" s="23" customFormat="1" ht="24" x14ac:dyDescent="0.25">
      <c r="A118" s="462"/>
      <c r="B118" s="298"/>
      <c r="C118" s="297"/>
      <c r="D118" s="298"/>
      <c r="E118" s="298"/>
      <c r="F118" s="460"/>
      <c r="G118" s="404"/>
      <c r="H118" s="406"/>
      <c r="I118" s="406"/>
      <c r="J118" s="297"/>
      <c r="K118" s="420"/>
      <c r="L118" s="420"/>
      <c r="M118" s="439"/>
      <c r="N118" s="404"/>
      <c r="O118" s="404"/>
      <c r="P118" s="453"/>
      <c r="Q118" s="404"/>
      <c r="R118" s="404"/>
      <c r="S118" s="406"/>
      <c r="T118" s="173" t="s">
        <v>1586</v>
      </c>
      <c r="U118" s="459"/>
      <c r="V118" s="459"/>
      <c r="W118" s="459"/>
      <c r="X118" s="459"/>
      <c r="Y118" s="459"/>
      <c r="Z118" s="459"/>
      <c r="AA118" s="459"/>
      <c r="AB118" s="306"/>
      <c r="AC118" s="306"/>
      <c r="AD118" s="461"/>
    </row>
    <row r="119" spans="1:30" s="23" customFormat="1" ht="24" x14ac:dyDescent="0.25">
      <c r="A119" s="462"/>
      <c r="B119" s="298"/>
      <c r="C119" s="297"/>
      <c r="D119" s="298"/>
      <c r="E119" s="298"/>
      <c r="F119" s="460"/>
      <c r="G119" s="404"/>
      <c r="H119" s="406"/>
      <c r="I119" s="406"/>
      <c r="J119" s="297"/>
      <c r="K119" s="420"/>
      <c r="L119" s="420"/>
      <c r="M119" s="439"/>
      <c r="N119" s="404"/>
      <c r="O119" s="404"/>
      <c r="P119" s="453"/>
      <c r="Q119" s="404"/>
      <c r="R119" s="404"/>
      <c r="S119" s="406"/>
      <c r="T119" s="174" t="s">
        <v>1730</v>
      </c>
      <c r="U119" s="459"/>
      <c r="V119" s="459"/>
      <c r="W119" s="459"/>
      <c r="X119" s="459"/>
      <c r="Y119" s="459"/>
      <c r="Z119" s="459"/>
      <c r="AA119" s="459"/>
      <c r="AB119" s="306"/>
      <c r="AC119" s="306"/>
      <c r="AD119" s="461"/>
    </row>
    <row r="120" spans="1:30" s="23" customFormat="1" ht="24" x14ac:dyDescent="0.25">
      <c r="A120" s="462"/>
      <c r="B120" s="298"/>
      <c r="C120" s="297"/>
      <c r="D120" s="298"/>
      <c r="E120" s="298"/>
      <c r="F120" s="460"/>
      <c r="G120" s="404"/>
      <c r="H120" s="406"/>
      <c r="I120" s="406"/>
      <c r="J120" s="297"/>
      <c r="K120" s="420"/>
      <c r="L120" s="420"/>
      <c r="M120" s="439"/>
      <c r="N120" s="404"/>
      <c r="O120" s="404"/>
      <c r="P120" s="453"/>
      <c r="Q120" s="404"/>
      <c r="R120" s="404"/>
      <c r="S120" s="406"/>
      <c r="T120" s="174" t="s">
        <v>1731</v>
      </c>
      <c r="U120" s="459"/>
      <c r="V120" s="459"/>
      <c r="W120" s="459"/>
      <c r="X120" s="459"/>
      <c r="Y120" s="459"/>
      <c r="Z120" s="459"/>
      <c r="AA120" s="459"/>
      <c r="AB120" s="306"/>
      <c r="AC120" s="306"/>
      <c r="AD120" s="461"/>
    </row>
    <row r="121" spans="1:30" s="23" customFormat="1" ht="24" x14ac:dyDescent="0.25">
      <c r="A121" s="462"/>
      <c r="B121" s="298"/>
      <c r="C121" s="297"/>
      <c r="D121" s="298"/>
      <c r="E121" s="298"/>
      <c r="F121" s="460"/>
      <c r="G121" s="404"/>
      <c r="H121" s="406"/>
      <c r="I121" s="406"/>
      <c r="J121" s="297"/>
      <c r="K121" s="420"/>
      <c r="L121" s="420"/>
      <c r="M121" s="439"/>
      <c r="N121" s="404"/>
      <c r="O121" s="404"/>
      <c r="P121" s="453"/>
      <c r="Q121" s="404"/>
      <c r="R121" s="404"/>
      <c r="S121" s="406"/>
      <c r="T121" s="174" t="s">
        <v>2035</v>
      </c>
      <c r="U121" s="459"/>
      <c r="V121" s="459"/>
      <c r="W121" s="459"/>
      <c r="X121" s="459"/>
      <c r="Y121" s="459"/>
      <c r="Z121" s="459"/>
      <c r="AA121" s="459"/>
      <c r="AB121" s="306"/>
      <c r="AC121" s="306"/>
      <c r="AD121" s="461"/>
    </row>
    <row r="122" spans="1:30" s="23" customFormat="1" ht="24" x14ac:dyDescent="0.25">
      <c r="A122" s="462"/>
      <c r="B122" s="298"/>
      <c r="C122" s="297"/>
      <c r="D122" s="298"/>
      <c r="E122" s="298"/>
      <c r="F122" s="460"/>
      <c r="G122" s="404"/>
      <c r="H122" s="406"/>
      <c r="I122" s="406"/>
      <c r="J122" s="297"/>
      <c r="K122" s="300"/>
      <c r="L122" s="300"/>
      <c r="M122" s="439"/>
      <c r="N122" s="404"/>
      <c r="O122" s="404"/>
      <c r="P122" s="453"/>
      <c r="Q122" s="404"/>
      <c r="R122" s="404"/>
      <c r="S122" s="406"/>
      <c r="T122" s="174" t="s">
        <v>2036</v>
      </c>
      <c r="U122" s="459"/>
      <c r="V122" s="459"/>
      <c r="W122" s="459"/>
      <c r="X122" s="459"/>
      <c r="Y122" s="459"/>
      <c r="Z122" s="459"/>
      <c r="AA122" s="459"/>
      <c r="AB122" s="306"/>
      <c r="AC122" s="306"/>
      <c r="AD122" s="461"/>
    </row>
    <row r="123" spans="1:30" s="23" customFormat="1" ht="24" x14ac:dyDescent="0.25">
      <c r="A123" s="462"/>
      <c r="B123" s="298"/>
      <c r="C123" s="297">
        <v>116</v>
      </c>
      <c r="D123" s="421" t="s">
        <v>560</v>
      </c>
      <c r="E123" s="299" t="s">
        <v>902</v>
      </c>
      <c r="F123" s="406">
        <v>0</v>
      </c>
      <c r="G123" s="404">
        <v>80</v>
      </c>
      <c r="H123" s="406" t="s">
        <v>454</v>
      </c>
      <c r="I123" s="406">
        <v>10</v>
      </c>
      <c r="J123" s="297">
        <v>337</v>
      </c>
      <c r="K123" s="420" t="s">
        <v>917</v>
      </c>
      <c r="L123" s="454" t="s">
        <v>918</v>
      </c>
      <c r="M123" s="439" t="s">
        <v>1279</v>
      </c>
      <c r="N123" s="404" t="s">
        <v>454</v>
      </c>
      <c r="O123" s="404" t="s">
        <v>597</v>
      </c>
      <c r="P123" s="453">
        <v>0.05</v>
      </c>
      <c r="Q123" s="404">
        <v>400</v>
      </c>
      <c r="R123" s="404" t="s">
        <v>725</v>
      </c>
      <c r="S123" s="406" t="s">
        <v>726</v>
      </c>
      <c r="T123" s="173" t="s">
        <v>1732</v>
      </c>
      <c r="U123" s="459"/>
      <c r="V123" s="459"/>
      <c r="W123" s="459"/>
      <c r="X123" s="459"/>
      <c r="Y123" s="459"/>
      <c r="Z123" s="459"/>
      <c r="AA123" s="459"/>
      <c r="AB123" s="306"/>
      <c r="AC123" s="306"/>
      <c r="AD123" s="461"/>
    </row>
    <row r="124" spans="1:30" s="23" customFormat="1" ht="24" x14ac:dyDescent="0.25">
      <c r="A124" s="462"/>
      <c r="B124" s="298"/>
      <c r="C124" s="297"/>
      <c r="D124" s="421"/>
      <c r="E124" s="300"/>
      <c r="F124" s="406"/>
      <c r="G124" s="404"/>
      <c r="H124" s="406"/>
      <c r="I124" s="406"/>
      <c r="J124" s="297"/>
      <c r="K124" s="420"/>
      <c r="L124" s="455"/>
      <c r="M124" s="439"/>
      <c r="N124" s="404"/>
      <c r="O124" s="404"/>
      <c r="P124" s="453"/>
      <c r="Q124" s="404"/>
      <c r="R124" s="404"/>
      <c r="S124" s="406"/>
      <c r="T124" s="173" t="s">
        <v>1587</v>
      </c>
      <c r="U124" s="459"/>
      <c r="V124" s="459"/>
      <c r="W124" s="459"/>
      <c r="X124" s="459"/>
      <c r="Y124" s="459"/>
      <c r="Z124" s="459"/>
      <c r="AA124" s="459"/>
      <c r="AB124" s="306"/>
      <c r="AC124" s="306"/>
      <c r="AD124" s="461"/>
    </row>
    <row r="125" spans="1:30" s="23" customFormat="1" ht="24" x14ac:dyDescent="0.25">
      <c r="A125" s="462"/>
      <c r="B125" s="298"/>
      <c r="C125" s="297"/>
      <c r="D125" s="421"/>
      <c r="E125" s="300"/>
      <c r="F125" s="406"/>
      <c r="G125" s="404"/>
      <c r="H125" s="406"/>
      <c r="I125" s="406"/>
      <c r="J125" s="297"/>
      <c r="K125" s="420"/>
      <c r="L125" s="455"/>
      <c r="M125" s="439"/>
      <c r="N125" s="404"/>
      <c r="O125" s="404"/>
      <c r="P125" s="453"/>
      <c r="Q125" s="404"/>
      <c r="R125" s="404"/>
      <c r="S125" s="406"/>
      <c r="T125" s="174" t="s">
        <v>1588</v>
      </c>
      <c r="U125" s="459"/>
      <c r="V125" s="459"/>
      <c r="W125" s="459"/>
      <c r="X125" s="459"/>
      <c r="Y125" s="459"/>
      <c r="Z125" s="459"/>
      <c r="AA125" s="459"/>
      <c r="AB125" s="306"/>
      <c r="AC125" s="306"/>
      <c r="AD125" s="461"/>
    </row>
    <row r="126" spans="1:30" ht="48" x14ac:dyDescent="0.25">
      <c r="A126" s="462"/>
      <c r="B126" s="298" t="s">
        <v>561</v>
      </c>
      <c r="C126" s="297">
        <v>117</v>
      </c>
      <c r="D126" s="298" t="s">
        <v>562</v>
      </c>
      <c r="E126" s="298" t="s">
        <v>242</v>
      </c>
      <c r="F126" s="406">
        <v>10</v>
      </c>
      <c r="G126" s="404">
        <v>90</v>
      </c>
      <c r="H126" s="406" t="s">
        <v>454</v>
      </c>
      <c r="I126" s="406">
        <v>30</v>
      </c>
      <c r="J126" s="297">
        <v>338</v>
      </c>
      <c r="K126" s="420" t="s">
        <v>919</v>
      </c>
      <c r="L126" s="299" t="s">
        <v>903</v>
      </c>
      <c r="M126" s="439" t="s">
        <v>1279</v>
      </c>
      <c r="N126" s="404" t="s">
        <v>454</v>
      </c>
      <c r="O126" s="404">
        <v>11</v>
      </c>
      <c r="P126" s="453">
        <v>0.05</v>
      </c>
      <c r="Q126" s="404">
        <v>20</v>
      </c>
      <c r="R126" s="406" t="s">
        <v>727</v>
      </c>
      <c r="S126" s="406" t="s">
        <v>728</v>
      </c>
      <c r="T126" s="130" t="s">
        <v>1708</v>
      </c>
      <c r="U126" s="459"/>
      <c r="V126" s="459"/>
      <c r="W126" s="459"/>
      <c r="X126" s="459"/>
      <c r="Y126" s="459"/>
      <c r="Z126" s="459"/>
      <c r="AA126" s="459"/>
      <c r="AB126" s="306"/>
      <c r="AC126" s="306"/>
      <c r="AD126" s="461"/>
    </row>
    <row r="127" spans="1:30" s="23" customFormat="1" ht="24" x14ac:dyDescent="0.25">
      <c r="A127" s="462"/>
      <c r="B127" s="298"/>
      <c r="C127" s="297"/>
      <c r="D127" s="298"/>
      <c r="E127" s="298"/>
      <c r="F127" s="406"/>
      <c r="G127" s="404"/>
      <c r="H127" s="406"/>
      <c r="I127" s="406"/>
      <c r="J127" s="297"/>
      <c r="K127" s="420"/>
      <c r="L127" s="300"/>
      <c r="M127" s="439"/>
      <c r="N127" s="404"/>
      <c r="O127" s="404"/>
      <c r="P127" s="453"/>
      <c r="Q127" s="404"/>
      <c r="R127" s="406"/>
      <c r="S127" s="406"/>
      <c r="T127" s="174" t="s">
        <v>1589</v>
      </c>
      <c r="U127" s="459"/>
      <c r="V127" s="459"/>
      <c r="W127" s="459"/>
      <c r="X127" s="459"/>
      <c r="Y127" s="459"/>
      <c r="Z127" s="459"/>
      <c r="AA127" s="459"/>
      <c r="AB127" s="306"/>
      <c r="AC127" s="306"/>
      <c r="AD127" s="461"/>
    </row>
    <row r="128" spans="1:30" s="23" customFormat="1" ht="24" x14ac:dyDescent="0.25">
      <c r="A128" s="462"/>
      <c r="B128" s="298"/>
      <c r="C128" s="297"/>
      <c r="D128" s="298"/>
      <c r="E128" s="298"/>
      <c r="F128" s="406"/>
      <c r="G128" s="404"/>
      <c r="H128" s="406"/>
      <c r="I128" s="406"/>
      <c r="J128" s="297"/>
      <c r="K128" s="420"/>
      <c r="L128" s="300"/>
      <c r="M128" s="439"/>
      <c r="N128" s="404"/>
      <c r="O128" s="404"/>
      <c r="P128" s="453"/>
      <c r="Q128" s="404"/>
      <c r="R128" s="406"/>
      <c r="S128" s="406"/>
      <c r="T128" s="173" t="s">
        <v>1590</v>
      </c>
      <c r="U128" s="459"/>
      <c r="V128" s="459"/>
      <c r="W128" s="459"/>
      <c r="X128" s="459"/>
      <c r="Y128" s="459"/>
      <c r="Z128" s="459"/>
      <c r="AA128" s="459"/>
      <c r="AB128" s="306"/>
      <c r="AC128" s="306"/>
      <c r="AD128" s="461"/>
    </row>
    <row r="129" spans="1:30" s="23" customFormat="1" ht="48" x14ac:dyDescent="0.25">
      <c r="A129" s="462"/>
      <c r="B129" s="298"/>
      <c r="C129" s="297"/>
      <c r="D129" s="298"/>
      <c r="E129" s="298"/>
      <c r="F129" s="406"/>
      <c r="G129" s="404"/>
      <c r="H129" s="406"/>
      <c r="I129" s="406"/>
      <c r="J129" s="297">
        <v>339</v>
      </c>
      <c r="K129" s="420" t="s">
        <v>563</v>
      </c>
      <c r="L129" s="420" t="s">
        <v>417</v>
      </c>
      <c r="M129" s="439" t="s">
        <v>1279</v>
      </c>
      <c r="N129" s="404" t="s">
        <v>559</v>
      </c>
      <c r="O129" s="404">
        <v>11</v>
      </c>
      <c r="P129" s="453">
        <v>0.35</v>
      </c>
      <c r="Q129" s="404">
        <v>66</v>
      </c>
      <c r="R129" s="404" t="s">
        <v>920</v>
      </c>
      <c r="S129" s="404" t="s">
        <v>729</v>
      </c>
      <c r="T129" s="130" t="s">
        <v>1708</v>
      </c>
      <c r="U129" s="459"/>
      <c r="V129" s="459"/>
      <c r="W129" s="459"/>
      <c r="X129" s="459"/>
      <c r="Y129" s="459"/>
      <c r="Z129" s="459"/>
      <c r="AA129" s="459"/>
      <c r="AB129" s="306"/>
      <c r="AC129" s="306"/>
      <c r="AD129" s="461"/>
    </row>
    <row r="130" spans="1:30" s="23" customFormat="1" ht="24" x14ac:dyDescent="0.25">
      <c r="A130" s="462"/>
      <c r="B130" s="298"/>
      <c r="C130" s="297"/>
      <c r="D130" s="298"/>
      <c r="E130" s="298"/>
      <c r="F130" s="406"/>
      <c r="G130" s="404"/>
      <c r="H130" s="406"/>
      <c r="I130" s="406"/>
      <c r="J130" s="297"/>
      <c r="K130" s="420"/>
      <c r="L130" s="300"/>
      <c r="M130" s="439"/>
      <c r="N130" s="404"/>
      <c r="O130" s="404"/>
      <c r="P130" s="453"/>
      <c r="Q130" s="404"/>
      <c r="R130" s="404"/>
      <c r="S130" s="404"/>
      <c r="T130" s="173" t="s">
        <v>1591</v>
      </c>
      <c r="U130" s="459"/>
      <c r="V130" s="459"/>
      <c r="W130" s="459"/>
      <c r="X130" s="459"/>
      <c r="Y130" s="459"/>
      <c r="Z130" s="459"/>
      <c r="AA130" s="459"/>
      <c r="AB130" s="306"/>
      <c r="AC130" s="306"/>
      <c r="AD130" s="461"/>
    </row>
    <row r="131" spans="1:30" s="23" customFormat="1" ht="24" x14ac:dyDescent="0.25">
      <c r="A131" s="462"/>
      <c r="B131" s="298"/>
      <c r="C131" s="297"/>
      <c r="D131" s="298"/>
      <c r="E131" s="298"/>
      <c r="F131" s="406"/>
      <c r="G131" s="404"/>
      <c r="H131" s="406"/>
      <c r="I131" s="406"/>
      <c r="J131" s="297"/>
      <c r="K131" s="420"/>
      <c r="L131" s="300"/>
      <c r="M131" s="439"/>
      <c r="N131" s="404"/>
      <c r="O131" s="404"/>
      <c r="P131" s="453"/>
      <c r="Q131" s="404"/>
      <c r="R131" s="404"/>
      <c r="S131" s="404"/>
      <c r="T131" s="173" t="s">
        <v>1592</v>
      </c>
      <c r="U131" s="459"/>
      <c r="V131" s="459"/>
      <c r="W131" s="459"/>
      <c r="X131" s="459"/>
      <c r="Y131" s="459"/>
      <c r="Z131" s="459"/>
      <c r="AA131" s="459"/>
      <c r="AB131" s="306"/>
      <c r="AC131" s="306"/>
      <c r="AD131" s="461"/>
    </row>
    <row r="132" spans="1:30" ht="36" x14ac:dyDescent="0.25">
      <c r="A132" s="437" t="s">
        <v>572</v>
      </c>
      <c r="B132" s="416" t="s">
        <v>564</v>
      </c>
      <c r="C132" s="297">
        <v>118</v>
      </c>
      <c r="D132" s="405" t="s">
        <v>248</v>
      </c>
      <c r="E132" s="416" t="s">
        <v>250</v>
      </c>
      <c r="F132" s="404">
        <v>11</v>
      </c>
      <c r="G132" s="404" t="s">
        <v>578</v>
      </c>
      <c r="H132" s="404" t="s">
        <v>454</v>
      </c>
      <c r="I132" s="404" t="s">
        <v>579</v>
      </c>
      <c r="J132" s="297">
        <v>340</v>
      </c>
      <c r="K132" s="420" t="s">
        <v>565</v>
      </c>
      <c r="L132" s="420" t="s">
        <v>421</v>
      </c>
      <c r="M132" s="439" t="s">
        <v>1279</v>
      </c>
      <c r="N132" s="404" t="s">
        <v>454</v>
      </c>
      <c r="O132" s="404">
        <v>11</v>
      </c>
      <c r="P132" s="453">
        <v>0.05</v>
      </c>
      <c r="Q132" s="404">
        <v>6</v>
      </c>
      <c r="R132" s="404" t="s">
        <v>921</v>
      </c>
      <c r="S132" s="404" t="s">
        <v>601</v>
      </c>
      <c r="T132" s="176" t="s">
        <v>1733</v>
      </c>
      <c r="U132" s="403">
        <v>2046815</v>
      </c>
      <c r="V132" s="403">
        <v>200000</v>
      </c>
      <c r="W132" s="403"/>
      <c r="X132" s="403"/>
      <c r="Y132" s="403">
        <v>1846815</v>
      </c>
      <c r="Z132" s="403"/>
      <c r="AA132" s="403"/>
      <c r="AB132" s="306"/>
      <c r="AC132" s="306"/>
      <c r="AD132" s="461"/>
    </row>
    <row r="133" spans="1:30" s="23" customFormat="1" ht="60" x14ac:dyDescent="0.25">
      <c r="A133" s="437"/>
      <c r="B133" s="416"/>
      <c r="C133" s="297"/>
      <c r="D133" s="405"/>
      <c r="E133" s="416"/>
      <c r="F133" s="404"/>
      <c r="G133" s="404"/>
      <c r="H133" s="404"/>
      <c r="I133" s="404"/>
      <c r="J133" s="297"/>
      <c r="K133" s="420"/>
      <c r="L133" s="420"/>
      <c r="M133" s="439"/>
      <c r="N133" s="404"/>
      <c r="O133" s="404"/>
      <c r="P133" s="453"/>
      <c r="Q133" s="404"/>
      <c r="R133" s="404"/>
      <c r="S133" s="404"/>
      <c r="T133" s="176" t="s">
        <v>1734</v>
      </c>
      <c r="U133" s="403"/>
      <c r="V133" s="403"/>
      <c r="W133" s="403"/>
      <c r="X133" s="403"/>
      <c r="Y133" s="403"/>
      <c r="Z133" s="403"/>
      <c r="AA133" s="403"/>
      <c r="AB133" s="306"/>
      <c r="AC133" s="306"/>
      <c r="AD133" s="461"/>
    </row>
    <row r="134" spans="1:30" s="23" customFormat="1" ht="48" x14ac:dyDescent="0.25">
      <c r="A134" s="437"/>
      <c r="B134" s="416"/>
      <c r="C134" s="297"/>
      <c r="D134" s="405"/>
      <c r="E134" s="416"/>
      <c r="F134" s="404"/>
      <c r="G134" s="404"/>
      <c r="H134" s="404"/>
      <c r="I134" s="404"/>
      <c r="J134" s="297"/>
      <c r="K134" s="420"/>
      <c r="L134" s="300"/>
      <c r="M134" s="439"/>
      <c r="N134" s="404"/>
      <c r="O134" s="404"/>
      <c r="P134" s="453"/>
      <c r="Q134" s="404"/>
      <c r="R134" s="404"/>
      <c r="S134" s="404"/>
      <c r="T134" s="179" t="s">
        <v>1735</v>
      </c>
      <c r="U134" s="403"/>
      <c r="V134" s="403"/>
      <c r="W134" s="403"/>
      <c r="X134" s="403"/>
      <c r="Y134" s="403"/>
      <c r="Z134" s="403"/>
      <c r="AA134" s="403"/>
      <c r="AB134" s="306"/>
      <c r="AC134" s="306"/>
      <c r="AD134" s="461"/>
    </row>
    <row r="135" spans="1:30" s="23" customFormat="1" ht="36" x14ac:dyDescent="0.25">
      <c r="A135" s="437"/>
      <c r="B135" s="416"/>
      <c r="C135" s="297"/>
      <c r="D135" s="405"/>
      <c r="E135" s="416"/>
      <c r="F135" s="404"/>
      <c r="G135" s="404"/>
      <c r="H135" s="404"/>
      <c r="I135" s="404"/>
      <c r="J135" s="297"/>
      <c r="K135" s="420"/>
      <c r="L135" s="300"/>
      <c r="M135" s="439"/>
      <c r="N135" s="404"/>
      <c r="O135" s="404"/>
      <c r="P135" s="453"/>
      <c r="Q135" s="404"/>
      <c r="R135" s="404"/>
      <c r="S135" s="404"/>
      <c r="T135" s="176" t="s">
        <v>1736</v>
      </c>
      <c r="U135" s="403"/>
      <c r="V135" s="403"/>
      <c r="W135" s="403"/>
      <c r="X135" s="403"/>
      <c r="Y135" s="403"/>
      <c r="Z135" s="403"/>
      <c r="AA135" s="403"/>
      <c r="AB135" s="306"/>
      <c r="AC135" s="306"/>
      <c r="AD135" s="461"/>
    </row>
    <row r="136" spans="1:30" ht="36" x14ac:dyDescent="0.25">
      <c r="A136" s="437"/>
      <c r="B136" s="416"/>
      <c r="C136" s="297"/>
      <c r="D136" s="405"/>
      <c r="E136" s="416"/>
      <c r="F136" s="404"/>
      <c r="G136" s="404"/>
      <c r="H136" s="404"/>
      <c r="I136" s="404"/>
      <c r="J136" s="297">
        <v>341</v>
      </c>
      <c r="K136" s="420" t="s">
        <v>566</v>
      </c>
      <c r="L136" s="420" t="s">
        <v>421</v>
      </c>
      <c r="M136" s="439" t="s">
        <v>1279</v>
      </c>
      <c r="N136" s="404" t="s">
        <v>454</v>
      </c>
      <c r="O136" s="404">
        <v>11</v>
      </c>
      <c r="P136" s="453">
        <v>0.05</v>
      </c>
      <c r="Q136" s="404">
        <v>5</v>
      </c>
      <c r="R136" s="404" t="s">
        <v>730</v>
      </c>
      <c r="S136" s="404" t="s">
        <v>598</v>
      </c>
      <c r="T136" s="176" t="s">
        <v>1733</v>
      </c>
      <c r="U136" s="403"/>
      <c r="V136" s="403"/>
      <c r="W136" s="403"/>
      <c r="X136" s="403"/>
      <c r="Y136" s="403"/>
      <c r="Z136" s="403"/>
      <c r="AA136" s="403"/>
      <c r="AB136" s="306"/>
      <c r="AC136" s="306"/>
      <c r="AD136" s="461"/>
    </row>
    <row r="137" spans="1:30" s="23" customFormat="1" ht="24" x14ac:dyDescent="0.25">
      <c r="A137" s="437"/>
      <c r="B137" s="416"/>
      <c r="C137" s="297"/>
      <c r="D137" s="405"/>
      <c r="E137" s="416"/>
      <c r="F137" s="404"/>
      <c r="G137" s="404"/>
      <c r="H137" s="404"/>
      <c r="I137" s="404"/>
      <c r="J137" s="297"/>
      <c r="K137" s="300"/>
      <c r="L137" s="300"/>
      <c r="M137" s="439"/>
      <c r="N137" s="404"/>
      <c r="O137" s="404"/>
      <c r="P137" s="453"/>
      <c r="Q137" s="404"/>
      <c r="R137" s="404"/>
      <c r="S137" s="404"/>
      <c r="T137" s="179" t="s">
        <v>1737</v>
      </c>
      <c r="U137" s="403"/>
      <c r="V137" s="403"/>
      <c r="W137" s="403"/>
      <c r="X137" s="403"/>
      <c r="Y137" s="403"/>
      <c r="Z137" s="403"/>
      <c r="AA137" s="403"/>
      <c r="AB137" s="306"/>
      <c r="AC137" s="306"/>
      <c r="AD137" s="461"/>
    </row>
    <row r="138" spans="1:30" s="23" customFormat="1" ht="24" x14ac:dyDescent="0.25">
      <c r="A138" s="437"/>
      <c r="B138" s="416"/>
      <c r="C138" s="297"/>
      <c r="D138" s="405"/>
      <c r="E138" s="416"/>
      <c r="F138" s="404"/>
      <c r="G138" s="404"/>
      <c r="H138" s="404"/>
      <c r="I138" s="404"/>
      <c r="J138" s="297"/>
      <c r="K138" s="300"/>
      <c r="L138" s="300"/>
      <c r="M138" s="439"/>
      <c r="N138" s="404"/>
      <c r="O138" s="404"/>
      <c r="P138" s="453"/>
      <c r="Q138" s="404"/>
      <c r="R138" s="404"/>
      <c r="S138" s="404"/>
      <c r="T138" s="176" t="s">
        <v>1738</v>
      </c>
      <c r="U138" s="403"/>
      <c r="V138" s="403"/>
      <c r="W138" s="403"/>
      <c r="X138" s="403"/>
      <c r="Y138" s="403"/>
      <c r="Z138" s="403"/>
      <c r="AA138" s="403"/>
      <c r="AB138" s="306"/>
      <c r="AC138" s="306"/>
      <c r="AD138" s="461"/>
    </row>
    <row r="139" spans="1:30" s="23" customFormat="1" ht="36" x14ac:dyDescent="0.25">
      <c r="A139" s="437"/>
      <c r="B139" s="416"/>
      <c r="C139" s="297"/>
      <c r="D139" s="405"/>
      <c r="E139" s="416"/>
      <c r="F139" s="404"/>
      <c r="G139" s="404"/>
      <c r="H139" s="404"/>
      <c r="I139" s="404"/>
      <c r="J139" s="297">
        <v>342</v>
      </c>
      <c r="K139" s="420" t="s">
        <v>567</v>
      </c>
      <c r="L139" s="420" t="s">
        <v>904</v>
      </c>
      <c r="M139" s="439" t="s">
        <v>1279</v>
      </c>
      <c r="N139" s="404" t="s">
        <v>455</v>
      </c>
      <c r="O139" s="404">
        <v>11</v>
      </c>
      <c r="P139" s="453">
        <v>0.05</v>
      </c>
      <c r="Q139" s="404">
        <v>1</v>
      </c>
      <c r="R139" s="404">
        <v>1</v>
      </c>
      <c r="S139" s="404">
        <v>1</v>
      </c>
      <c r="T139" s="176" t="s">
        <v>1733</v>
      </c>
      <c r="U139" s="403"/>
      <c r="V139" s="403"/>
      <c r="W139" s="403"/>
      <c r="X139" s="403"/>
      <c r="Y139" s="403"/>
      <c r="Z139" s="403"/>
      <c r="AA139" s="403"/>
      <c r="AB139" s="306"/>
      <c r="AC139" s="306"/>
      <c r="AD139" s="461"/>
    </row>
    <row r="140" spans="1:30" s="23" customFormat="1" ht="48" x14ac:dyDescent="0.25">
      <c r="A140" s="437"/>
      <c r="B140" s="416"/>
      <c r="C140" s="297"/>
      <c r="D140" s="405"/>
      <c r="E140" s="416"/>
      <c r="F140" s="404"/>
      <c r="G140" s="404"/>
      <c r="H140" s="404"/>
      <c r="I140" s="404"/>
      <c r="J140" s="297"/>
      <c r="K140" s="300"/>
      <c r="L140" s="300"/>
      <c r="M140" s="439"/>
      <c r="N140" s="404"/>
      <c r="O140" s="404"/>
      <c r="P140" s="453"/>
      <c r="Q140" s="404"/>
      <c r="R140" s="404"/>
      <c r="S140" s="404"/>
      <c r="T140" s="176" t="s">
        <v>1593</v>
      </c>
      <c r="U140" s="403"/>
      <c r="V140" s="403"/>
      <c r="W140" s="403"/>
      <c r="X140" s="403"/>
      <c r="Y140" s="403"/>
      <c r="Z140" s="403"/>
      <c r="AA140" s="403"/>
      <c r="AB140" s="306"/>
      <c r="AC140" s="306"/>
      <c r="AD140" s="461"/>
    </row>
    <row r="141" spans="1:30" s="23" customFormat="1" ht="36" x14ac:dyDescent="0.25">
      <c r="A141" s="437"/>
      <c r="B141" s="416"/>
      <c r="C141" s="297"/>
      <c r="D141" s="405"/>
      <c r="E141" s="416"/>
      <c r="F141" s="404"/>
      <c r="G141" s="404"/>
      <c r="H141" s="404"/>
      <c r="I141" s="404"/>
      <c r="J141" s="297"/>
      <c r="K141" s="300"/>
      <c r="L141" s="300"/>
      <c r="M141" s="439"/>
      <c r="N141" s="404"/>
      <c r="O141" s="404"/>
      <c r="P141" s="453"/>
      <c r="Q141" s="404"/>
      <c r="R141" s="404"/>
      <c r="S141" s="404"/>
      <c r="T141" s="179" t="s">
        <v>2043</v>
      </c>
      <c r="U141" s="403"/>
      <c r="V141" s="403"/>
      <c r="W141" s="403"/>
      <c r="X141" s="403"/>
      <c r="Y141" s="403"/>
      <c r="Z141" s="403"/>
      <c r="AA141" s="403"/>
      <c r="AB141" s="306"/>
      <c r="AC141" s="306"/>
      <c r="AD141" s="461"/>
    </row>
    <row r="142" spans="1:30" ht="24" x14ac:dyDescent="0.25">
      <c r="A142" s="437"/>
      <c r="B142" s="416"/>
      <c r="C142" s="297"/>
      <c r="D142" s="405"/>
      <c r="E142" s="416"/>
      <c r="F142" s="404"/>
      <c r="G142" s="404"/>
      <c r="H142" s="404"/>
      <c r="I142" s="404"/>
      <c r="J142" s="297"/>
      <c r="K142" s="300"/>
      <c r="L142" s="300"/>
      <c r="M142" s="439"/>
      <c r="N142" s="404"/>
      <c r="O142" s="404"/>
      <c r="P142" s="453"/>
      <c r="Q142" s="404"/>
      <c r="R142" s="404"/>
      <c r="S142" s="404"/>
      <c r="T142" s="176" t="s">
        <v>1739</v>
      </c>
      <c r="U142" s="403"/>
      <c r="V142" s="403"/>
      <c r="W142" s="403"/>
      <c r="X142" s="403"/>
      <c r="Y142" s="403"/>
      <c r="Z142" s="403"/>
      <c r="AA142" s="403"/>
      <c r="AB142" s="306"/>
      <c r="AC142" s="306"/>
      <c r="AD142" s="461"/>
    </row>
    <row r="143" spans="1:30" ht="36" x14ac:dyDescent="0.25">
      <c r="A143" s="437"/>
      <c r="B143" s="416"/>
      <c r="C143" s="297">
        <v>119</v>
      </c>
      <c r="D143" s="416" t="s">
        <v>568</v>
      </c>
      <c r="E143" s="416" t="s">
        <v>249</v>
      </c>
      <c r="F143" s="404">
        <v>8</v>
      </c>
      <c r="G143" s="404" t="s">
        <v>580</v>
      </c>
      <c r="H143" s="404" t="s">
        <v>454</v>
      </c>
      <c r="I143" s="404" t="s">
        <v>581</v>
      </c>
      <c r="J143" s="297">
        <v>343</v>
      </c>
      <c r="K143" s="420" t="s">
        <v>422</v>
      </c>
      <c r="L143" s="420" t="s">
        <v>423</v>
      </c>
      <c r="M143" s="439" t="s">
        <v>1279</v>
      </c>
      <c r="N143" s="404" t="s">
        <v>454</v>
      </c>
      <c r="O143" s="404">
        <v>11</v>
      </c>
      <c r="P143" s="453">
        <v>0.35</v>
      </c>
      <c r="Q143" s="404">
        <v>15</v>
      </c>
      <c r="R143" s="404" t="s">
        <v>731</v>
      </c>
      <c r="S143" s="404" t="s">
        <v>740</v>
      </c>
      <c r="T143" s="176" t="s">
        <v>1733</v>
      </c>
      <c r="U143" s="403"/>
      <c r="V143" s="403"/>
      <c r="W143" s="403"/>
      <c r="X143" s="403"/>
      <c r="Y143" s="403"/>
      <c r="Z143" s="403"/>
      <c r="AA143" s="403"/>
      <c r="AB143" s="306"/>
      <c r="AC143" s="306"/>
      <c r="AD143" s="461"/>
    </row>
    <row r="144" spans="1:30" s="23" customFormat="1" ht="24" x14ac:dyDescent="0.25">
      <c r="A144" s="437"/>
      <c r="B144" s="416"/>
      <c r="C144" s="297"/>
      <c r="D144" s="416"/>
      <c r="E144" s="416"/>
      <c r="F144" s="404"/>
      <c r="G144" s="404"/>
      <c r="H144" s="404"/>
      <c r="I144" s="404"/>
      <c r="J144" s="297"/>
      <c r="K144" s="420"/>
      <c r="L144" s="300"/>
      <c r="M144" s="439"/>
      <c r="N144" s="404"/>
      <c r="O144" s="404"/>
      <c r="P144" s="453"/>
      <c r="Q144" s="404"/>
      <c r="R144" s="404"/>
      <c r="S144" s="404"/>
      <c r="T144" s="179" t="s">
        <v>1740</v>
      </c>
      <c r="U144" s="403"/>
      <c r="V144" s="403"/>
      <c r="W144" s="403"/>
      <c r="X144" s="403"/>
      <c r="Y144" s="403"/>
      <c r="Z144" s="403"/>
      <c r="AA144" s="403"/>
      <c r="AB144" s="306"/>
      <c r="AC144" s="306"/>
      <c r="AD144" s="461"/>
    </row>
    <row r="145" spans="1:30" s="23" customFormat="1" x14ac:dyDescent="0.25">
      <c r="A145" s="437"/>
      <c r="B145" s="416"/>
      <c r="C145" s="297"/>
      <c r="D145" s="416"/>
      <c r="E145" s="416"/>
      <c r="F145" s="404"/>
      <c r="G145" s="404"/>
      <c r="H145" s="404"/>
      <c r="I145" s="404"/>
      <c r="J145" s="297"/>
      <c r="K145" s="420"/>
      <c r="L145" s="300"/>
      <c r="M145" s="439"/>
      <c r="N145" s="404"/>
      <c r="O145" s="404"/>
      <c r="P145" s="453"/>
      <c r="Q145" s="404"/>
      <c r="R145" s="404"/>
      <c r="S145" s="404"/>
      <c r="T145" s="176" t="s">
        <v>1741</v>
      </c>
      <c r="U145" s="403"/>
      <c r="V145" s="403"/>
      <c r="W145" s="403"/>
      <c r="X145" s="403"/>
      <c r="Y145" s="403"/>
      <c r="Z145" s="403"/>
      <c r="AA145" s="403"/>
      <c r="AB145" s="306"/>
      <c r="AC145" s="306"/>
      <c r="AD145" s="461"/>
    </row>
    <row r="146" spans="1:30" s="23" customFormat="1" ht="24" x14ac:dyDescent="0.25">
      <c r="A146" s="437"/>
      <c r="B146" s="416"/>
      <c r="C146" s="297"/>
      <c r="D146" s="416"/>
      <c r="E146" s="416"/>
      <c r="F146" s="404"/>
      <c r="G146" s="404"/>
      <c r="H146" s="404"/>
      <c r="I146" s="404"/>
      <c r="J146" s="297"/>
      <c r="K146" s="420"/>
      <c r="L146" s="300"/>
      <c r="M146" s="439"/>
      <c r="N146" s="404"/>
      <c r="O146" s="404"/>
      <c r="P146" s="453"/>
      <c r="Q146" s="404"/>
      <c r="R146" s="404"/>
      <c r="S146" s="404"/>
      <c r="T146" s="176" t="s">
        <v>1742</v>
      </c>
      <c r="U146" s="403"/>
      <c r="V146" s="403"/>
      <c r="W146" s="403"/>
      <c r="X146" s="403"/>
      <c r="Y146" s="403"/>
      <c r="Z146" s="403"/>
      <c r="AA146" s="403"/>
      <c r="AB146" s="306"/>
      <c r="AC146" s="306"/>
      <c r="AD146" s="461"/>
    </row>
    <row r="147" spans="1:30" ht="36" x14ac:dyDescent="0.25">
      <c r="A147" s="437"/>
      <c r="B147" s="416"/>
      <c r="C147" s="297"/>
      <c r="D147" s="416"/>
      <c r="E147" s="416"/>
      <c r="F147" s="404"/>
      <c r="G147" s="404"/>
      <c r="H147" s="404"/>
      <c r="I147" s="404"/>
      <c r="J147" s="297">
        <v>344</v>
      </c>
      <c r="K147" s="420" t="s">
        <v>569</v>
      </c>
      <c r="L147" s="420" t="s">
        <v>424</v>
      </c>
      <c r="M147" s="439" t="s">
        <v>1279</v>
      </c>
      <c r="N147" s="404" t="s">
        <v>454</v>
      </c>
      <c r="O147" s="404">
        <v>11</v>
      </c>
      <c r="P147" s="453">
        <v>0.15</v>
      </c>
      <c r="Q147" s="404">
        <v>0</v>
      </c>
      <c r="R147" s="404">
        <v>12</v>
      </c>
      <c r="S147" s="404">
        <v>3</v>
      </c>
      <c r="T147" s="176" t="s">
        <v>1733</v>
      </c>
      <c r="U147" s="403"/>
      <c r="V147" s="403"/>
      <c r="W147" s="403"/>
      <c r="X147" s="403"/>
      <c r="Y147" s="403"/>
      <c r="Z147" s="403"/>
      <c r="AA147" s="403"/>
      <c r="AB147" s="306"/>
      <c r="AC147" s="306"/>
      <c r="AD147" s="461"/>
    </row>
    <row r="148" spans="1:30" s="23" customFormat="1" ht="36" x14ac:dyDescent="0.25">
      <c r="A148" s="437"/>
      <c r="B148" s="416"/>
      <c r="C148" s="297"/>
      <c r="D148" s="416"/>
      <c r="E148" s="416"/>
      <c r="F148" s="404"/>
      <c r="G148" s="404"/>
      <c r="H148" s="404"/>
      <c r="I148" s="404"/>
      <c r="J148" s="297"/>
      <c r="K148" s="300"/>
      <c r="L148" s="300"/>
      <c r="M148" s="439"/>
      <c r="N148" s="404"/>
      <c r="O148" s="404"/>
      <c r="P148" s="453"/>
      <c r="Q148" s="404"/>
      <c r="R148" s="404"/>
      <c r="S148" s="404"/>
      <c r="T148" s="173" t="s">
        <v>1743</v>
      </c>
      <c r="U148" s="403"/>
      <c r="V148" s="403"/>
      <c r="W148" s="403"/>
      <c r="X148" s="403"/>
      <c r="Y148" s="403"/>
      <c r="Z148" s="403"/>
      <c r="AA148" s="403"/>
      <c r="AB148" s="306"/>
      <c r="AC148" s="306"/>
      <c r="AD148" s="461"/>
    </row>
    <row r="149" spans="1:30" x14ac:dyDescent="0.25">
      <c r="A149" s="437"/>
      <c r="B149" s="416"/>
      <c r="C149" s="297"/>
      <c r="D149" s="416"/>
      <c r="E149" s="416"/>
      <c r="F149" s="404"/>
      <c r="G149" s="404"/>
      <c r="H149" s="404"/>
      <c r="I149" s="404"/>
      <c r="J149" s="297">
        <v>345</v>
      </c>
      <c r="K149" s="420" t="s">
        <v>2037</v>
      </c>
      <c r="L149" s="420" t="s">
        <v>425</v>
      </c>
      <c r="M149" s="439" t="s">
        <v>1279</v>
      </c>
      <c r="N149" s="404" t="s">
        <v>454</v>
      </c>
      <c r="O149" s="404" t="s">
        <v>597</v>
      </c>
      <c r="P149" s="453">
        <v>0.25</v>
      </c>
      <c r="Q149" s="404" t="s">
        <v>1291</v>
      </c>
      <c r="R149" s="404" t="s">
        <v>732</v>
      </c>
      <c r="S149" s="404" t="s">
        <v>733</v>
      </c>
      <c r="T149" s="298" t="s">
        <v>1733</v>
      </c>
      <c r="U149" s="403"/>
      <c r="V149" s="403"/>
      <c r="W149" s="403"/>
      <c r="X149" s="403"/>
      <c r="Y149" s="403"/>
      <c r="Z149" s="403"/>
      <c r="AA149" s="403"/>
      <c r="AB149" s="306"/>
      <c r="AC149" s="306"/>
      <c r="AD149" s="461"/>
    </row>
    <row r="150" spans="1:30" s="23" customFormat="1" x14ac:dyDescent="0.25">
      <c r="A150" s="437"/>
      <c r="B150" s="416"/>
      <c r="C150" s="297"/>
      <c r="D150" s="416"/>
      <c r="E150" s="416"/>
      <c r="F150" s="404"/>
      <c r="G150" s="404"/>
      <c r="H150" s="404"/>
      <c r="I150" s="404"/>
      <c r="J150" s="297"/>
      <c r="K150" s="300"/>
      <c r="L150" s="300"/>
      <c r="M150" s="439"/>
      <c r="N150" s="404"/>
      <c r="O150" s="404"/>
      <c r="P150" s="453"/>
      <c r="Q150" s="404"/>
      <c r="R150" s="404"/>
      <c r="S150" s="404"/>
      <c r="T150" s="298"/>
      <c r="U150" s="403"/>
      <c r="V150" s="403"/>
      <c r="W150" s="403"/>
      <c r="X150" s="403"/>
      <c r="Y150" s="403"/>
      <c r="Z150" s="403"/>
      <c r="AA150" s="403"/>
      <c r="AB150" s="306"/>
      <c r="AC150" s="306"/>
      <c r="AD150" s="461"/>
    </row>
    <row r="151" spans="1:30" s="23" customFormat="1" ht="72" x14ac:dyDescent="0.25">
      <c r="A151" s="437"/>
      <c r="B151" s="416"/>
      <c r="C151" s="297"/>
      <c r="D151" s="416"/>
      <c r="E151" s="416"/>
      <c r="F151" s="404"/>
      <c r="G151" s="404"/>
      <c r="H151" s="404"/>
      <c r="I151" s="404"/>
      <c r="J151" s="297"/>
      <c r="K151" s="300"/>
      <c r="L151" s="300"/>
      <c r="M151" s="439"/>
      <c r="N151" s="404"/>
      <c r="O151" s="404"/>
      <c r="P151" s="453"/>
      <c r="Q151" s="404"/>
      <c r="R151" s="404"/>
      <c r="S151" s="404"/>
      <c r="T151" s="179" t="s">
        <v>2038</v>
      </c>
      <c r="U151" s="403"/>
      <c r="V151" s="403"/>
      <c r="W151" s="403"/>
      <c r="X151" s="403"/>
      <c r="Y151" s="403"/>
      <c r="Z151" s="403"/>
      <c r="AA151" s="403"/>
      <c r="AB151" s="306"/>
      <c r="AC151" s="306"/>
      <c r="AD151" s="461"/>
    </row>
    <row r="152" spans="1:30" s="23" customFormat="1" ht="60" x14ac:dyDescent="0.25">
      <c r="A152" s="437"/>
      <c r="B152" s="416"/>
      <c r="C152" s="297"/>
      <c r="D152" s="416"/>
      <c r="E152" s="416"/>
      <c r="F152" s="404"/>
      <c r="G152" s="404"/>
      <c r="H152" s="404"/>
      <c r="I152" s="404"/>
      <c r="J152" s="297"/>
      <c r="K152" s="300"/>
      <c r="L152" s="300"/>
      <c r="M152" s="439"/>
      <c r="N152" s="404"/>
      <c r="O152" s="404"/>
      <c r="P152" s="453"/>
      <c r="Q152" s="404"/>
      <c r="R152" s="404"/>
      <c r="S152" s="404"/>
      <c r="T152" s="176" t="s">
        <v>2039</v>
      </c>
      <c r="U152" s="403"/>
      <c r="V152" s="403"/>
      <c r="W152" s="403"/>
      <c r="X152" s="403"/>
      <c r="Y152" s="403"/>
      <c r="Z152" s="403"/>
      <c r="AA152" s="403"/>
      <c r="AB152" s="306"/>
      <c r="AC152" s="306"/>
      <c r="AD152" s="461"/>
    </row>
    <row r="153" spans="1:30" s="23" customFormat="1" ht="48" x14ac:dyDescent="0.25">
      <c r="A153" s="437"/>
      <c r="B153" s="416"/>
      <c r="C153" s="297"/>
      <c r="D153" s="416"/>
      <c r="E153" s="416"/>
      <c r="F153" s="404"/>
      <c r="G153" s="404"/>
      <c r="H153" s="404"/>
      <c r="I153" s="404"/>
      <c r="J153" s="297"/>
      <c r="K153" s="300"/>
      <c r="L153" s="300"/>
      <c r="M153" s="439"/>
      <c r="N153" s="404"/>
      <c r="O153" s="404"/>
      <c r="P153" s="453"/>
      <c r="Q153" s="404"/>
      <c r="R153" s="404"/>
      <c r="S153" s="404"/>
      <c r="T153" s="176" t="s">
        <v>1744</v>
      </c>
      <c r="U153" s="403"/>
      <c r="V153" s="403"/>
      <c r="W153" s="403"/>
      <c r="X153" s="403"/>
      <c r="Y153" s="403"/>
      <c r="Z153" s="403"/>
      <c r="AA153" s="403"/>
      <c r="AB153" s="306"/>
      <c r="AC153" s="306"/>
      <c r="AD153" s="461"/>
    </row>
    <row r="154" spans="1:30" ht="15" customHeight="1" x14ac:dyDescent="0.25">
      <c r="A154" s="437"/>
      <c r="B154" s="416"/>
      <c r="C154" s="297"/>
      <c r="D154" s="416"/>
      <c r="E154" s="416"/>
      <c r="F154" s="404"/>
      <c r="G154" s="404"/>
      <c r="H154" s="404"/>
      <c r="I154" s="404"/>
      <c r="J154" s="297">
        <v>346</v>
      </c>
      <c r="K154" s="420" t="s">
        <v>570</v>
      </c>
      <c r="L154" s="420" t="s">
        <v>425</v>
      </c>
      <c r="M154" s="439" t="s">
        <v>1279</v>
      </c>
      <c r="N154" s="404" t="s">
        <v>454</v>
      </c>
      <c r="O154" s="404">
        <v>11</v>
      </c>
      <c r="P154" s="453">
        <v>0.05</v>
      </c>
      <c r="Q154" s="404">
        <v>5</v>
      </c>
      <c r="R154" s="404" t="s">
        <v>741</v>
      </c>
      <c r="S154" s="404" t="s">
        <v>734</v>
      </c>
      <c r="T154" s="298" t="s">
        <v>1733</v>
      </c>
      <c r="U154" s="403"/>
      <c r="V154" s="403"/>
      <c r="W154" s="403"/>
      <c r="X154" s="403"/>
      <c r="Y154" s="403"/>
      <c r="Z154" s="403"/>
      <c r="AA154" s="403"/>
      <c r="AB154" s="306"/>
      <c r="AC154" s="306"/>
      <c r="AD154" s="461"/>
    </row>
    <row r="155" spans="1:30" s="23" customFormat="1" x14ac:dyDescent="0.25">
      <c r="A155" s="437"/>
      <c r="B155" s="416"/>
      <c r="C155" s="297"/>
      <c r="D155" s="416"/>
      <c r="E155" s="416"/>
      <c r="F155" s="404"/>
      <c r="G155" s="404"/>
      <c r="H155" s="404"/>
      <c r="I155" s="404"/>
      <c r="J155" s="297"/>
      <c r="K155" s="300"/>
      <c r="L155" s="300"/>
      <c r="M155" s="439"/>
      <c r="N155" s="404"/>
      <c r="O155" s="404"/>
      <c r="P155" s="453"/>
      <c r="Q155" s="404"/>
      <c r="R155" s="404"/>
      <c r="S155" s="404"/>
      <c r="T155" s="298"/>
      <c r="U155" s="403"/>
      <c r="V155" s="403"/>
      <c r="W155" s="403"/>
      <c r="X155" s="403"/>
      <c r="Y155" s="403"/>
      <c r="Z155" s="403"/>
      <c r="AA155" s="403"/>
      <c r="AB155" s="306"/>
      <c r="AC155" s="306"/>
      <c r="AD155" s="461"/>
    </row>
    <row r="156" spans="1:30" s="23" customFormat="1" ht="36" x14ac:dyDescent="0.25">
      <c r="A156" s="437"/>
      <c r="B156" s="416"/>
      <c r="C156" s="297"/>
      <c r="D156" s="416"/>
      <c r="E156" s="416"/>
      <c r="F156" s="404"/>
      <c r="G156" s="404"/>
      <c r="H156" s="404"/>
      <c r="I156" s="404"/>
      <c r="J156" s="297"/>
      <c r="K156" s="300"/>
      <c r="L156" s="300"/>
      <c r="M156" s="439"/>
      <c r="N156" s="404"/>
      <c r="O156" s="404"/>
      <c r="P156" s="453"/>
      <c r="Q156" s="404"/>
      <c r="R156" s="404"/>
      <c r="S156" s="404"/>
      <c r="T156" s="139" t="s">
        <v>2040</v>
      </c>
      <c r="U156" s="403"/>
      <c r="V156" s="403"/>
      <c r="W156" s="403"/>
      <c r="X156" s="403"/>
      <c r="Y156" s="403"/>
      <c r="Z156" s="403"/>
      <c r="AA156" s="403"/>
      <c r="AB156" s="306"/>
      <c r="AC156" s="306"/>
      <c r="AD156" s="461"/>
    </row>
    <row r="157" spans="1:30" s="23" customFormat="1" ht="24" x14ac:dyDescent="0.25">
      <c r="A157" s="437"/>
      <c r="B157" s="416"/>
      <c r="C157" s="297"/>
      <c r="D157" s="416"/>
      <c r="E157" s="416"/>
      <c r="F157" s="404"/>
      <c r="G157" s="404"/>
      <c r="H157" s="404"/>
      <c r="I157" s="404"/>
      <c r="J157" s="297"/>
      <c r="K157" s="300"/>
      <c r="L157" s="300"/>
      <c r="M157" s="439"/>
      <c r="N157" s="404"/>
      <c r="O157" s="404"/>
      <c r="P157" s="453"/>
      <c r="Q157" s="404"/>
      <c r="R157" s="404"/>
      <c r="S157" s="404"/>
      <c r="T157" s="179" t="s">
        <v>1745</v>
      </c>
      <c r="U157" s="403"/>
      <c r="V157" s="403"/>
      <c r="W157" s="403"/>
      <c r="X157" s="403"/>
      <c r="Y157" s="403"/>
      <c r="Z157" s="403"/>
      <c r="AA157" s="403"/>
      <c r="AB157" s="306"/>
      <c r="AC157" s="306"/>
      <c r="AD157" s="461"/>
    </row>
    <row r="158" spans="1:30" s="23" customFormat="1" ht="24" x14ac:dyDescent="0.25">
      <c r="A158" s="437"/>
      <c r="B158" s="416"/>
      <c r="C158" s="297"/>
      <c r="D158" s="416"/>
      <c r="E158" s="416"/>
      <c r="F158" s="404"/>
      <c r="G158" s="404"/>
      <c r="H158" s="404"/>
      <c r="I158" s="404"/>
      <c r="J158" s="297"/>
      <c r="K158" s="300"/>
      <c r="L158" s="300"/>
      <c r="M158" s="439"/>
      <c r="N158" s="404"/>
      <c r="O158" s="404"/>
      <c r="P158" s="453"/>
      <c r="Q158" s="404"/>
      <c r="R158" s="404"/>
      <c r="S158" s="404"/>
      <c r="T158" s="176" t="s">
        <v>1746</v>
      </c>
      <c r="U158" s="403"/>
      <c r="V158" s="403"/>
      <c r="W158" s="403"/>
      <c r="X158" s="403"/>
      <c r="Y158" s="403"/>
      <c r="Z158" s="403"/>
      <c r="AA158" s="403"/>
      <c r="AB158" s="306"/>
      <c r="AC158" s="306"/>
      <c r="AD158" s="461"/>
    </row>
    <row r="159" spans="1:30" s="23" customFormat="1" ht="15" customHeight="1" x14ac:dyDescent="0.25">
      <c r="A159" s="437"/>
      <c r="B159" s="416"/>
      <c r="C159" s="297"/>
      <c r="D159" s="416"/>
      <c r="E159" s="416"/>
      <c r="F159" s="404"/>
      <c r="G159" s="404"/>
      <c r="H159" s="404"/>
      <c r="I159" s="404"/>
      <c r="J159" s="297">
        <v>347</v>
      </c>
      <c r="K159" s="420" t="s">
        <v>922</v>
      </c>
      <c r="L159" s="420" t="s">
        <v>425</v>
      </c>
      <c r="M159" s="439" t="s">
        <v>1279</v>
      </c>
      <c r="N159" s="404" t="s">
        <v>454</v>
      </c>
      <c r="O159" s="404">
        <v>11</v>
      </c>
      <c r="P159" s="453">
        <v>0.05</v>
      </c>
      <c r="Q159" s="404">
        <v>10</v>
      </c>
      <c r="R159" s="404" t="s">
        <v>735</v>
      </c>
      <c r="S159" s="404" t="s">
        <v>736</v>
      </c>
      <c r="T159" s="298" t="s">
        <v>1733</v>
      </c>
      <c r="U159" s="403"/>
      <c r="V159" s="403"/>
      <c r="W159" s="403"/>
      <c r="X159" s="403"/>
      <c r="Y159" s="403"/>
      <c r="Z159" s="403"/>
      <c r="AA159" s="403"/>
      <c r="AB159" s="306"/>
      <c r="AC159" s="306"/>
      <c r="AD159" s="461"/>
    </row>
    <row r="160" spans="1:30" s="23" customFormat="1" x14ac:dyDescent="0.25">
      <c r="A160" s="437"/>
      <c r="B160" s="416"/>
      <c r="C160" s="297"/>
      <c r="D160" s="416"/>
      <c r="E160" s="416"/>
      <c r="F160" s="404"/>
      <c r="G160" s="404"/>
      <c r="H160" s="404"/>
      <c r="I160" s="404"/>
      <c r="J160" s="297"/>
      <c r="K160" s="300"/>
      <c r="L160" s="300"/>
      <c r="M160" s="439"/>
      <c r="N160" s="404"/>
      <c r="O160" s="404"/>
      <c r="P160" s="453"/>
      <c r="Q160" s="404"/>
      <c r="R160" s="404"/>
      <c r="S160" s="404"/>
      <c r="T160" s="298"/>
      <c r="U160" s="403"/>
      <c r="V160" s="403"/>
      <c r="W160" s="403"/>
      <c r="X160" s="403"/>
      <c r="Y160" s="403"/>
      <c r="Z160" s="403"/>
      <c r="AA160" s="403"/>
      <c r="AB160" s="306"/>
      <c r="AC160" s="306"/>
      <c r="AD160" s="461"/>
    </row>
    <row r="161" spans="1:30" s="23" customFormat="1" ht="48" x14ac:dyDescent="0.25">
      <c r="A161" s="437"/>
      <c r="B161" s="416"/>
      <c r="C161" s="297"/>
      <c r="D161" s="416"/>
      <c r="E161" s="416"/>
      <c r="F161" s="404"/>
      <c r="G161" s="404"/>
      <c r="H161" s="404"/>
      <c r="I161" s="404"/>
      <c r="J161" s="297"/>
      <c r="K161" s="300"/>
      <c r="L161" s="300"/>
      <c r="M161" s="439"/>
      <c r="N161" s="404"/>
      <c r="O161" s="404"/>
      <c r="P161" s="453"/>
      <c r="Q161" s="404"/>
      <c r="R161" s="404"/>
      <c r="S161" s="404"/>
      <c r="T161" s="179" t="s">
        <v>2041</v>
      </c>
      <c r="U161" s="403"/>
      <c r="V161" s="403"/>
      <c r="W161" s="403"/>
      <c r="X161" s="403"/>
      <c r="Y161" s="403"/>
      <c r="Z161" s="403"/>
      <c r="AA161" s="403"/>
      <c r="AB161" s="306"/>
      <c r="AC161" s="306"/>
      <c r="AD161" s="461"/>
    </row>
    <row r="162" spans="1:30" s="23" customFormat="1" ht="36" x14ac:dyDescent="0.25">
      <c r="A162" s="437"/>
      <c r="B162" s="416"/>
      <c r="C162" s="297"/>
      <c r="D162" s="416"/>
      <c r="E162" s="416"/>
      <c r="F162" s="404"/>
      <c r="G162" s="404"/>
      <c r="H162" s="404"/>
      <c r="I162" s="404"/>
      <c r="J162" s="297"/>
      <c r="K162" s="300"/>
      <c r="L162" s="300"/>
      <c r="M162" s="439"/>
      <c r="N162" s="404"/>
      <c r="O162" s="404"/>
      <c r="P162" s="453"/>
      <c r="Q162" s="404"/>
      <c r="R162" s="404"/>
      <c r="S162" s="404"/>
      <c r="T162" s="176" t="s">
        <v>1747</v>
      </c>
      <c r="U162" s="403"/>
      <c r="V162" s="403"/>
      <c r="W162" s="403"/>
      <c r="X162" s="403"/>
      <c r="Y162" s="403"/>
      <c r="Z162" s="403"/>
      <c r="AA162" s="403"/>
      <c r="AB162" s="306"/>
      <c r="AC162" s="306"/>
      <c r="AD162" s="461"/>
    </row>
    <row r="163" spans="1:30" s="23" customFormat="1" ht="36" x14ac:dyDescent="0.25">
      <c r="A163" s="437"/>
      <c r="B163" s="416"/>
      <c r="C163" s="297"/>
      <c r="D163" s="416"/>
      <c r="E163" s="416"/>
      <c r="F163" s="404"/>
      <c r="G163" s="404"/>
      <c r="H163" s="404"/>
      <c r="I163" s="404"/>
      <c r="J163" s="297"/>
      <c r="K163" s="300"/>
      <c r="L163" s="300"/>
      <c r="M163" s="439"/>
      <c r="N163" s="404"/>
      <c r="O163" s="404"/>
      <c r="P163" s="453"/>
      <c r="Q163" s="404"/>
      <c r="R163" s="404"/>
      <c r="S163" s="404"/>
      <c r="T163" s="176" t="s">
        <v>1748</v>
      </c>
      <c r="U163" s="403"/>
      <c r="V163" s="403"/>
      <c r="W163" s="403"/>
      <c r="X163" s="403"/>
      <c r="Y163" s="403"/>
      <c r="Z163" s="403"/>
      <c r="AA163" s="403"/>
      <c r="AB163" s="306"/>
      <c r="AC163" s="306"/>
      <c r="AD163" s="461"/>
    </row>
    <row r="164" spans="1:30" x14ac:dyDescent="0.25">
      <c r="A164" s="34"/>
      <c r="B164" s="76"/>
      <c r="C164" s="76"/>
      <c r="D164" s="77"/>
      <c r="E164" s="76"/>
      <c r="F164" s="78"/>
      <c r="G164" s="34"/>
      <c r="H164" s="34"/>
      <c r="I164" s="34"/>
      <c r="J164" s="34"/>
      <c r="K164" s="76"/>
      <c r="L164" s="76"/>
      <c r="M164" s="76"/>
      <c r="N164" s="34"/>
      <c r="O164" s="34"/>
      <c r="P164" s="79"/>
      <c r="Q164" s="34"/>
      <c r="R164" s="34"/>
      <c r="S164" s="34"/>
      <c r="T164" s="76"/>
      <c r="U164" s="80">
        <f t="shared" ref="U164:AC164" si="0">SUM(U11:U163)</f>
        <v>5727157</v>
      </c>
      <c r="V164" s="80">
        <f t="shared" si="0"/>
        <v>3880342</v>
      </c>
      <c r="W164" s="80">
        <f t="shared" si="0"/>
        <v>0</v>
      </c>
      <c r="X164" s="80">
        <f t="shared" si="0"/>
        <v>0</v>
      </c>
      <c r="Y164" s="80">
        <f t="shared" si="0"/>
        <v>1846815</v>
      </c>
      <c r="Z164" s="80">
        <f t="shared" si="0"/>
        <v>0</v>
      </c>
      <c r="AA164" s="80">
        <f t="shared" si="0"/>
        <v>0</v>
      </c>
      <c r="AB164" s="80">
        <f t="shared" si="0"/>
        <v>0</v>
      </c>
      <c r="AC164" s="80">
        <f t="shared" si="0"/>
        <v>0</v>
      </c>
      <c r="AD164" s="34"/>
    </row>
    <row r="166" spans="1:30" x14ac:dyDescent="0.25">
      <c r="U166" s="89">
        <v>5727157</v>
      </c>
      <c r="V166" s="89">
        <v>3880342</v>
      </c>
      <c r="W166" s="89">
        <v>0</v>
      </c>
      <c r="X166" s="89">
        <v>0</v>
      </c>
      <c r="Y166" s="89">
        <v>1846815</v>
      </c>
      <c r="Z166" s="89">
        <v>0</v>
      </c>
      <c r="AA166" s="89">
        <v>0</v>
      </c>
      <c r="AB166" s="89">
        <v>0</v>
      </c>
      <c r="AC166" s="89">
        <v>0</v>
      </c>
    </row>
  </sheetData>
  <sheetProtection selectLockedCells="1" selectUnlockedCells="1"/>
  <mergeCells count="478">
    <mergeCell ref="T149:T150"/>
    <mergeCell ref="T154:T155"/>
    <mergeCell ref="T159:T160"/>
    <mergeCell ref="O149:O153"/>
    <mergeCell ref="P149:P153"/>
    <mergeCell ref="Q149:Q153"/>
    <mergeCell ref="R149:R153"/>
    <mergeCell ref="S149:S153"/>
    <mergeCell ref="S154:S158"/>
    <mergeCell ref="M159:M163"/>
    <mergeCell ref="N159:N163"/>
    <mergeCell ref="O159:O163"/>
    <mergeCell ref="P159:P163"/>
    <mergeCell ref="Q159:Q163"/>
    <mergeCell ref="R159:R163"/>
    <mergeCell ref="S159:S163"/>
    <mergeCell ref="N154:N158"/>
    <mergeCell ref="M154:M158"/>
    <mergeCell ref="O154:O158"/>
    <mergeCell ref="P154:P158"/>
    <mergeCell ref="Q154:Q158"/>
    <mergeCell ref="R154:R158"/>
    <mergeCell ref="AC11:AC44"/>
    <mergeCell ref="AA11:AA44"/>
    <mergeCell ref="AB11:AB44"/>
    <mergeCell ref="U132:U163"/>
    <mergeCell ref="V132:V163"/>
    <mergeCell ref="W132:W163"/>
    <mergeCell ref="X132:X163"/>
    <mergeCell ref="Y132:Y163"/>
    <mergeCell ref="Z132:Z163"/>
    <mergeCell ref="AA132:AA163"/>
    <mergeCell ref="AB132:AB163"/>
    <mergeCell ref="AC132:AC163"/>
    <mergeCell ref="AA45:AA91"/>
    <mergeCell ref="AB45:AB91"/>
    <mergeCell ref="AC45:AC91"/>
    <mergeCell ref="U92:U131"/>
    <mergeCell ref="X92:X131"/>
    <mergeCell ref="Y92:Y131"/>
    <mergeCell ref="Z92:Z131"/>
    <mergeCell ref="AA92:AA131"/>
    <mergeCell ref="AB92:AB131"/>
    <mergeCell ref="AC92:AC131"/>
    <mergeCell ref="E4:K4"/>
    <mergeCell ref="E7:AD7"/>
    <mergeCell ref="C92:C102"/>
    <mergeCell ref="D113:D122"/>
    <mergeCell ref="E5:K5"/>
    <mergeCell ref="E6:K6"/>
    <mergeCell ref="H132:H142"/>
    <mergeCell ref="A11:A44"/>
    <mergeCell ref="B11:B44"/>
    <mergeCell ref="D11:D44"/>
    <mergeCell ref="E11:E44"/>
    <mergeCell ref="F11:F44"/>
    <mergeCell ref="H11:H44"/>
    <mergeCell ref="C11:C44"/>
    <mergeCell ref="G11:G44"/>
    <mergeCell ref="E113:E122"/>
    <mergeCell ref="H70:H91"/>
    <mergeCell ref="I70:I91"/>
    <mergeCell ref="F45:F60"/>
    <mergeCell ref="G45:G60"/>
    <mergeCell ref="H45:H60"/>
    <mergeCell ref="I45:I60"/>
    <mergeCell ref="U11:U44"/>
    <mergeCell ref="U45:U91"/>
    <mergeCell ref="A132:A163"/>
    <mergeCell ref="B132:B163"/>
    <mergeCell ref="C132:C142"/>
    <mergeCell ref="D132:D142"/>
    <mergeCell ref="E132:E142"/>
    <mergeCell ref="C143:C163"/>
    <mergeCell ref="D143:D163"/>
    <mergeCell ref="E143:E163"/>
    <mergeCell ref="F143:F163"/>
    <mergeCell ref="B126:B131"/>
    <mergeCell ref="C126:C131"/>
    <mergeCell ref="D126:D131"/>
    <mergeCell ref="E126:E131"/>
    <mergeCell ref="F126:F131"/>
    <mergeCell ref="G143:G163"/>
    <mergeCell ref="H143:H163"/>
    <mergeCell ref="F132:F142"/>
    <mergeCell ref="H126:H131"/>
    <mergeCell ref="G126:G131"/>
    <mergeCell ref="G132:G142"/>
    <mergeCell ref="I143:I163"/>
    <mergeCell ref="I132:I142"/>
    <mergeCell ref="I126:I131"/>
    <mergeCell ref="J54:J60"/>
    <mergeCell ref="K54:K60"/>
    <mergeCell ref="L54:L60"/>
    <mergeCell ref="J61:J65"/>
    <mergeCell ref="J66:J69"/>
    <mergeCell ref="K61:K65"/>
    <mergeCell ref="K66:K69"/>
    <mergeCell ref="L66:L69"/>
    <mergeCell ref="L61:L65"/>
    <mergeCell ref="J70:J76"/>
    <mergeCell ref="K70:K76"/>
    <mergeCell ref="K85:K87"/>
    <mergeCell ref="L85:L87"/>
    <mergeCell ref="K88:K91"/>
    <mergeCell ref="L88:L91"/>
    <mergeCell ref="J77:J80"/>
    <mergeCell ref="J81:J84"/>
    <mergeCell ref="J85:J87"/>
    <mergeCell ref="J88:J91"/>
    <mergeCell ref="J92:J97"/>
    <mergeCell ref="J98:J102"/>
    <mergeCell ref="G113:G122"/>
    <mergeCell ref="H113:H122"/>
    <mergeCell ref="I113:I122"/>
    <mergeCell ref="C9:C10"/>
    <mergeCell ref="B9:B10"/>
    <mergeCell ref="A9:A10"/>
    <mergeCell ref="D9:I9"/>
    <mergeCell ref="A45:A91"/>
    <mergeCell ref="B45:B60"/>
    <mergeCell ref="C45:C60"/>
    <mergeCell ref="D45:D60"/>
    <mergeCell ref="E45:E60"/>
    <mergeCell ref="F70:F91"/>
    <mergeCell ref="G70:G91"/>
    <mergeCell ref="G61:G65"/>
    <mergeCell ref="H61:H65"/>
    <mergeCell ref="I61:I65"/>
    <mergeCell ref="G66:G69"/>
    <mergeCell ref="H66:H69"/>
    <mergeCell ref="I66:I69"/>
    <mergeCell ref="F61:F65"/>
    <mergeCell ref="F66:F69"/>
    <mergeCell ref="C61:C65"/>
    <mergeCell ref="C66:C69"/>
    <mergeCell ref="C70:C91"/>
    <mergeCell ref="G103:G112"/>
    <mergeCell ref="F92:F102"/>
    <mergeCell ref="G92:G102"/>
    <mergeCell ref="H92:H102"/>
    <mergeCell ref="H103:H112"/>
    <mergeCell ref="J9:J10"/>
    <mergeCell ref="A2:AD2"/>
    <mergeCell ref="A3:AD3"/>
    <mergeCell ref="I11:I44"/>
    <mergeCell ref="AD11:AD163"/>
    <mergeCell ref="U9:AA9"/>
    <mergeCell ref="AD9:AD10"/>
    <mergeCell ref="K9:S9"/>
    <mergeCell ref="AB9:AC9"/>
    <mergeCell ref="A92:A131"/>
    <mergeCell ref="B92:B125"/>
    <mergeCell ref="D92:D102"/>
    <mergeCell ref="E92:E102"/>
    <mergeCell ref="C113:C122"/>
    <mergeCell ref="B61:B91"/>
    <mergeCell ref="D61:D91"/>
    <mergeCell ref="F113:F122"/>
    <mergeCell ref="E70:E91"/>
    <mergeCell ref="C103:C112"/>
    <mergeCell ref="D103:D112"/>
    <mergeCell ref="E103:E112"/>
    <mergeCell ref="F103:F112"/>
    <mergeCell ref="E61:E65"/>
    <mergeCell ref="E66:E69"/>
    <mergeCell ref="Z11:Z44"/>
    <mergeCell ref="V45:V91"/>
    <mergeCell ref="W45:W91"/>
    <mergeCell ref="X45:X91"/>
    <mergeCell ref="Y45:Y91"/>
    <mergeCell ref="Z45:Z91"/>
    <mergeCell ref="X11:X44"/>
    <mergeCell ref="Y11:Y44"/>
    <mergeCell ref="V11:V44"/>
    <mergeCell ref="W11:W44"/>
    <mergeCell ref="W92:W131"/>
    <mergeCell ref="I103:I112"/>
    <mergeCell ref="V92:V131"/>
    <mergeCell ref="P92:P97"/>
    <mergeCell ref="Q92:Q97"/>
    <mergeCell ref="R92:R97"/>
    <mergeCell ref="S92:S97"/>
    <mergeCell ref="P98:P102"/>
    <mergeCell ref="Q98:Q102"/>
    <mergeCell ref="R98:R102"/>
    <mergeCell ref="S98:S102"/>
    <mergeCell ref="J103:J108"/>
    <mergeCell ref="I92:I102"/>
    <mergeCell ref="T9:T10"/>
    <mergeCell ref="J11:J14"/>
    <mergeCell ref="J15:J22"/>
    <mergeCell ref="J23:J28"/>
    <mergeCell ref="J29:J34"/>
    <mergeCell ref="J35:J38"/>
    <mergeCell ref="J39:J43"/>
    <mergeCell ref="K11:K14"/>
    <mergeCell ref="L11:L14"/>
    <mergeCell ref="K15:K22"/>
    <mergeCell ref="L15:L22"/>
    <mergeCell ref="K23:K28"/>
    <mergeCell ref="L23:L28"/>
    <mergeCell ref="K29:K34"/>
    <mergeCell ref="L29:L34"/>
    <mergeCell ref="K35:K38"/>
    <mergeCell ref="L35:L38"/>
    <mergeCell ref="K39:K43"/>
    <mergeCell ref="L39:L43"/>
    <mergeCell ref="M11:M14"/>
    <mergeCell ref="M15:M22"/>
    <mergeCell ref="N11:N14"/>
    <mergeCell ref="O11:O14"/>
    <mergeCell ref="P11:P14"/>
    <mergeCell ref="M23:M28"/>
    <mergeCell ref="N23:N28"/>
    <mergeCell ref="O23:O28"/>
    <mergeCell ref="P23:P28"/>
    <mergeCell ref="Q23:Q28"/>
    <mergeCell ref="R23:R28"/>
    <mergeCell ref="S23:S28"/>
    <mergeCell ref="M29:M34"/>
    <mergeCell ref="N29:N34"/>
    <mergeCell ref="O29:O34"/>
    <mergeCell ref="P29:P34"/>
    <mergeCell ref="Q29:Q34"/>
    <mergeCell ref="R29:R34"/>
    <mergeCell ref="S29:S34"/>
    <mergeCell ref="Q11:Q14"/>
    <mergeCell ref="R11:R14"/>
    <mergeCell ref="S11:S14"/>
    <mergeCell ref="N15:N22"/>
    <mergeCell ref="O15:O22"/>
    <mergeCell ref="P15:P22"/>
    <mergeCell ref="Q15:Q22"/>
    <mergeCell ref="R15:R22"/>
    <mergeCell ref="S15:S22"/>
    <mergeCell ref="R35:R38"/>
    <mergeCell ref="S35:S38"/>
    <mergeCell ref="M39:M43"/>
    <mergeCell ref="N39:N43"/>
    <mergeCell ref="O39:O43"/>
    <mergeCell ref="P39:P43"/>
    <mergeCell ref="Q39:Q43"/>
    <mergeCell ref="R39:R43"/>
    <mergeCell ref="S39:S43"/>
    <mergeCell ref="M35:M38"/>
    <mergeCell ref="N35:N38"/>
    <mergeCell ref="O35:O38"/>
    <mergeCell ref="P35:P38"/>
    <mergeCell ref="Q35:Q38"/>
    <mergeCell ref="J45:J49"/>
    <mergeCell ref="J50:J53"/>
    <mergeCell ref="K45:K49"/>
    <mergeCell ref="L45:L49"/>
    <mergeCell ref="K50:K53"/>
    <mergeCell ref="L50:L53"/>
    <mergeCell ref="M45:M49"/>
    <mergeCell ref="N45:N49"/>
    <mergeCell ref="O45:O49"/>
    <mergeCell ref="P45:P49"/>
    <mergeCell ref="Q45:Q49"/>
    <mergeCell ref="R45:R49"/>
    <mergeCell ref="S45:S49"/>
    <mergeCell ref="M50:M53"/>
    <mergeCell ref="N50:N53"/>
    <mergeCell ref="O50:O53"/>
    <mergeCell ref="P50:P53"/>
    <mergeCell ref="Q50:Q53"/>
    <mergeCell ref="R50:R53"/>
    <mergeCell ref="S50:S53"/>
    <mergeCell ref="M54:M60"/>
    <mergeCell ref="N54:N60"/>
    <mergeCell ref="O54:O60"/>
    <mergeCell ref="P54:P60"/>
    <mergeCell ref="Q54:Q60"/>
    <mergeCell ref="R54:R60"/>
    <mergeCell ref="S54:S60"/>
    <mergeCell ref="N61:N65"/>
    <mergeCell ref="O61:O65"/>
    <mergeCell ref="P61:P65"/>
    <mergeCell ref="Q61:Q65"/>
    <mergeCell ref="R61:R65"/>
    <mergeCell ref="S61:S65"/>
    <mergeCell ref="M61:M65"/>
    <mergeCell ref="N66:N69"/>
    <mergeCell ref="O66:O69"/>
    <mergeCell ref="P66:P69"/>
    <mergeCell ref="Q66:Q69"/>
    <mergeCell ref="R66:R69"/>
    <mergeCell ref="S66:S69"/>
    <mergeCell ref="K77:K80"/>
    <mergeCell ref="L77:L80"/>
    <mergeCell ref="K81:K84"/>
    <mergeCell ref="L81:L84"/>
    <mergeCell ref="M66:M69"/>
    <mergeCell ref="M70:M76"/>
    <mergeCell ref="N70:N76"/>
    <mergeCell ref="O70:O76"/>
    <mergeCell ref="P70:P76"/>
    <mergeCell ref="Q70:Q76"/>
    <mergeCell ref="R70:R76"/>
    <mergeCell ref="S70:S76"/>
    <mergeCell ref="M81:M84"/>
    <mergeCell ref="N81:N84"/>
    <mergeCell ref="O81:O84"/>
    <mergeCell ref="P81:P84"/>
    <mergeCell ref="Q81:Q84"/>
    <mergeCell ref="R81:R84"/>
    <mergeCell ref="P88:P91"/>
    <mergeCell ref="Q88:Q91"/>
    <mergeCell ref="R88:R91"/>
    <mergeCell ref="S88:S91"/>
    <mergeCell ref="M85:M87"/>
    <mergeCell ref="N85:N87"/>
    <mergeCell ref="O85:O87"/>
    <mergeCell ref="P85:P87"/>
    <mergeCell ref="Q85:Q87"/>
    <mergeCell ref="R85:R87"/>
    <mergeCell ref="S85:S87"/>
    <mergeCell ref="M88:M91"/>
    <mergeCell ref="N88:N91"/>
    <mergeCell ref="O88:O91"/>
    <mergeCell ref="S81:S84"/>
    <mergeCell ref="M77:M80"/>
    <mergeCell ref="N77:N80"/>
    <mergeCell ref="O77:O80"/>
    <mergeCell ref="P77:P80"/>
    <mergeCell ref="Q77:Q80"/>
    <mergeCell ref="R77:R80"/>
    <mergeCell ref="S77:S80"/>
    <mergeCell ref="L70:L76"/>
    <mergeCell ref="K92:K97"/>
    <mergeCell ref="L92:L97"/>
    <mergeCell ref="M92:M97"/>
    <mergeCell ref="N92:N97"/>
    <mergeCell ref="O92:O97"/>
    <mergeCell ref="K98:K102"/>
    <mergeCell ref="L98:L102"/>
    <mergeCell ref="M98:M102"/>
    <mergeCell ref="N98:N102"/>
    <mergeCell ref="O98:O102"/>
    <mergeCell ref="J109:J112"/>
    <mergeCell ref="K103:K108"/>
    <mergeCell ref="L103:L108"/>
    <mergeCell ref="K109:K112"/>
    <mergeCell ref="L109:L112"/>
    <mergeCell ref="M103:M108"/>
    <mergeCell ref="M109:M112"/>
    <mergeCell ref="N103:N108"/>
    <mergeCell ref="O103:O108"/>
    <mergeCell ref="P103:P108"/>
    <mergeCell ref="Q103:Q108"/>
    <mergeCell ref="R103:R108"/>
    <mergeCell ref="S103:S108"/>
    <mergeCell ref="N109:N112"/>
    <mergeCell ref="O109:O112"/>
    <mergeCell ref="P109:P112"/>
    <mergeCell ref="Q109:Q112"/>
    <mergeCell ref="R109:R112"/>
    <mergeCell ref="S109:S112"/>
    <mergeCell ref="J113:J116"/>
    <mergeCell ref="J117:J122"/>
    <mergeCell ref="K113:K116"/>
    <mergeCell ref="K117:K122"/>
    <mergeCell ref="L117:L122"/>
    <mergeCell ref="L113:L116"/>
    <mergeCell ref="M113:M116"/>
    <mergeCell ref="N113:N116"/>
    <mergeCell ref="O113:O116"/>
    <mergeCell ref="P113:P116"/>
    <mergeCell ref="Q113:Q116"/>
    <mergeCell ref="R113:R116"/>
    <mergeCell ref="S113:S116"/>
    <mergeCell ref="M117:M122"/>
    <mergeCell ref="N117:N122"/>
    <mergeCell ref="O117:O122"/>
    <mergeCell ref="P117:P122"/>
    <mergeCell ref="Q117:Q122"/>
    <mergeCell ref="R117:R122"/>
    <mergeCell ref="S117:S122"/>
    <mergeCell ref="C123:C125"/>
    <mergeCell ref="D123:D125"/>
    <mergeCell ref="E123:E125"/>
    <mergeCell ref="F123:F125"/>
    <mergeCell ref="G123:G125"/>
    <mergeCell ref="H123:H125"/>
    <mergeCell ref="I123:I125"/>
    <mergeCell ref="J123:J125"/>
    <mergeCell ref="K123:K125"/>
    <mergeCell ref="S123:S125"/>
    <mergeCell ref="J126:J128"/>
    <mergeCell ref="K126:K128"/>
    <mergeCell ref="L126:L128"/>
    <mergeCell ref="M126:M128"/>
    <mergeCell ref="N126:N128"/>
    <mergeCell ref="O126:O128"/>
    <mergeCell ref="P126:P128"/>
    <mergeCell ref="Q126:Q128"/>
    <mergeCell ref="R126:R128"/>
    <mergeCell ref="S126:S128"/>
    <mergeCell ref="K129:K131"/>
    <mergeCell ref="L129:L131"/>
    <mergeCell ref="M129:M131"/>
    <mergeCell ref="N129:N131"/>
    <mergeCell ref="O129:O131"/>
    <mergeCell ref="P129:P131"/>
    <mergeCell ref="Q129:Q131"/>
    <mergeCell ref="R129:R131"/>
    <mergeCell ref="L123:L125"/>
    <mergeCell ref="M123:M125"/>
    <mergeCell ref="N123:N125"/>
    <mergeCell ref="O123:O125"/>
    <mergeCell ref="P123:P125"/>
    <mergeCell ref="Q123:Q125"/>
    <mergeCell ref="R123:R125"/>
    <mergeCell ref="S129:S131"/>
    <mergeCell ref="J132:J135"/>
    <mergeCell ref="J136:J138"/>
    <mergeCell ref="J139:J142"/>
    <mergeCell ref="K132:K135"/>
    <mergeCell ref="L132:L135"/>
    <mergeCell ref="K136:K138"/>
    <mergeCell ref="L136:L138"/>
    <mergeCell ref="K139:K142"/>
    <mergeCell ref="L139:L142"/>
    <mergeCell ref="M132:M135"/>
    <mergeCell ref="N132:N135"/>
    <mergeCell ref="O132:O135"/>
    <mergeCell ref="P132:P135"/>
    <mergeCell ref="Q132:Q135"/>
    <mergeCell ref="R132:R135"/>
    <mergeCell ref="S132:S135"/>
    <mergeCell ref="M136:M138"/>
    <mergeCell ref="N136:N138"/>
    <mergeCell ref="O136:O138"/>
    <mergeCell ref="P136:P138"/>
    <mergeCell ref="R136:R138"/>
    <mergeCell ref="Q136:Q138"/>
    <mergeCell ref="J129:J131"/>
    <mergeCell ref="S136:S138"/>
    <mergeCell ref="M139:M142"/>
    <mergeCell ref="N139:N142"/>
    <mergeCell ref="O139:O142"/>
    <mergeCell ref="P139:P142"/>
    <mergeCell ref="Q139:Q142"/>
    <mergeCell ref="R139:R142"/>
    <mergeCell ref="S139:S142"/>
    <mergeCell ref="J143:J146"/>
    <mergeCell ref="M143:M146"/>
    <mergeCell ref="N143:N146"/>
    <mergeCell ref="O143:O146"/>
    <mergeCell ref="P143:P146"/>
    <mergeCell ref="Q143:Q146"/>
    <mergeCell ref="R143:R146"/>
    <mergeCell ref="S143:S146"/>
    <mergeCell ref="J147:J148"/>
    <mergeCell ref="J149:J153"/>
    <mergeCell ref="J154:J158"/>
    <mergeCell ref="J159:J163"/>
    <mergeCell ref="K143:K146"/>
    <mergeCell ref="L143:L146"/>
    <mergeCell ref="K147:K148"/>
    <mergeCell ref="L147:L148"/>
    <mergeCell ref="K149:K153"/>
    <mergeCell ref="L149:L153"/>
    <mergeCell ref="K154:K158"/>
    <mergeCell ref="L154:L158"/>
    <mergeCell ref="K159:K163"/>
    <mergeCell ref="L159:L163"/>
    <mergeCell ref="M147:M148"/>
    <mergeCell ref="N147:N148"/>
    <mergeCell ref="O147:O148"/>
    <mergeCell ref="P147:P148"/>
    <mergeCell ref="Q147:Q148"/>
    <mergeCell ref="R147:R148"/>
    <mergeCell ref="S147:S148"/>
    <mergeCell ref="M149:M153"/>
    <mergeCell ref="N149:N153"/>
  </mergeCells>
  <pageMargins left="0.7" right="0.7" top="0.75" bottom="0.75" header="0.3" footer="0.3"/>
  <pageSetup paperSize="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AD66"/>
  <sheetViews>
    <sheetView topLeftCell="G11" zoomScale="90" zoomScaleNormal="90" workbookViewId="0">
      <selection activeCell="T15" sqref="T15"/>
    </sheetView>
  </sheetViews>
  <sheetFormatPr baseColWidth="10" defaultColWidth="10.85546875" defaultRowHeight="11.25" x14ac:dyDescent="0.25"/>
  <cols>
    <col min="1" max="1" width="9.42578125" style="17" customWidth="1"/>
    <col min="2" max="2" width="26.42578125" style="17" customWidth="1"/>
    <col min="3" max="3" width="4.140625" style="17" customWidth="1"/>
    <col min="4" max="4" width="22.42578125" style="17" customWidth="1"/>
    <col min="5" max="5" width="25.85546875" style="17" customWidth="1"/>
    <col min="6" max="6" width="7.140625" style="17" customWidth="1"/>
    <col min="7" max="7" width="8" style="17" customWidth="1"/>
    <col min="8" max="8" width="4.28515625" style="17" customWidth="1"/>
    <col min="9" max="9" width="8.7109375" style="17" customWidth="1"/>
    <col min="10" max="10" width="4.5703125" style="17" customWidth="1"/>
    <col min="11" max="11" width="30" style="17" customWidth="1"/>
    <col min="12" max="12" width="20.85546875" style="17" customWidth="1"/>
    <col min="13" max="13" width="3.5703125" style="17" customWidth="1"/>
    <col min="14" max="14" width="5.42578125" style="17" bestFit="1" customWidth="1"/>
    <col min="15" max="15" width="5.140625" style="17" customWidth="1"/>
    <col min="16" max="16" width="5" style="18" customWidth="1"/>
    <col min="17" max="17" width="8.7109375" style="17" customWidth="1"/>
    <col min="18" max="18" width="9" style="17" customWidth="1"/>
    <col min="19" max="19" width="8" style="17" customWidth="1"/>
    <col min="20" max="20" width="48.42578125" style="17" customWidth="1"/>
    <col min="21" max="21" width="9.5703125" style="17" customWidth="1"/>
    <col min="22" max="22" width="9.7109375" style="17" customWidth="1"/>
    <col min="23" max="23" width="7.140625" style="17" customWidth="1"/>
    <col min="24" max="24" width="9.7109375" style="17" customWidth="1"/>
    <col min="25" max="25" width="10.85546875" style="17" customWidth="1"/>
    <col min="26" max="26" width="8.28515625" style="17" customWidth="1"/>
    <col min="27" max="29" width="9.42578125" style="17" customWidth="1"/>
    <col min="30" max="30" width="17.7109375" style="17" customWidth="1"/>
    <col min="31" max="16384" width="10.85546875" style="17"/>
  </cols>
  <sheetData>
    <row r="2" spans="1:30" ht="11.25" customHeight="1" x14ac:dyDescent="0.25">
      <c r="A2" s="251" t="s">
        <v>1297</v>
      </c>
      <c r="B2" s="251"/>
      <c r="C2" s="251"/>
      <c r="D2" s="251"/>
      <c r="E2" s="251"/>
      <c r="F2" s="251"/>
      <c r="G2" s="251"/>
      <c r="H2" s="251"/>
      <c r="I2" s="251"/>
      <c r="J2" s="251"/>
      <c r="K2" s="251"/>
      <c r="L2" s="251"/>
      <c r="M2" s="251"/>
      <c r="N2" s="251"/>
      <c r="O2" s="251"/>
      <c r="P2" s="251"/>
      <c r="Q2" s="251"/>
      <c r="R2" s="251"/>
      <c r="S2" s="251"/>
      <c r="T2" s="110"/>
      <c r="U2" s="53"/>
      <c r="V2" s="53"/>
      <c r="W2" s="53"/>
      <c r="X2" s="53"/>
      <c r="Y2" s="53"/>
      <c r="Z2" s="53"/>
      <c r="AA2" s="53"/>
      <c r="AB2" s="53"/>
      <c r="AC2" s="53"/>
      <c r="AD2" s="53"/>
    </row>
    <row r="3" spans="1:30" ht="15" customHeight="1" x14ac:dyDescent="0.25">
      <c r="A3" s="251" t="s">
        <v>1292</v>
      </c>
      <c r="B3" s="251"/>
      <c r="C3" s="251"/>
      <c r="D3" s="251"/>
      <c r="E3" s="251"/>
      <c r="F3" s="251"/>
      <c r="G3" s="251"/>
      <c r="H3" s="251"/>
      <c r="I3" s="251"/>
      <c r="J3" s="251"/>
      <c r="K3" s="251"/>
      <c r="L3" s="251"/>
      <c r="M3" s="251"/>
      <c r="N3" s="251"/>
      <c r="O3" s="251"/>
      <c r="P3" s="251"/>
      <c r="Q3" s="251"/>
      <c r="R3" s="251"/>
      <c r="S3" s="251"/>
      <c r="T3" s="110"/>
      <c r="U3" s="53"/>
      <c r="V3" s="53"/>
      <c r="W3" s="53"/>
      <c r="X3" s="53"/>
      <c r="Y3" s="53"/>
      <c r="Z3" s="53"/>
      <c r="AA3" s="53"/>
      <c r="AB3" s="53"/>
      <c r="AC3" s="53"/>
      <c r="AD3" s="53"/>
    </row>
    <row r="4" spans="1:30" ht="15" customHeight="1" x14ac:dyDescent="0.25">
      <c r="A4" s="32"/>
      <c r="B4" s="38"/>
      <c r="C4" s="38"/>
      <c r="D4" s="41" t="s">
        <v>1037</v>
      </c>
      <c r="E4" s="307" t="s">
        <v>996</v>
      </c>
      <c r="F4" s="307"/>
      <c r="G4" s="307"/>
      <c r="H4" s="307"/>
      <c r="I4" s="307"/>
      <c r="J4" s="307"/>
      <c r="K4" s="50"/>
      <c r="L4" s="50"/>
      <c r="M4" s="91"/>
      <c r="N4" s="32"/>
      <c r="O4" s="32"/>
      <c r="P4" s="32"/>
      <c r="Q4" s="32"/>
      <c r="R4" s="32"/>
      <c r="S4" s="69"/>
      <c r="T4" s="69"/>
      <c r="U4" s="33"/>
      <c r="V4" s="33"/>
      <c r="W4" s="33"/>
      <c r="X4" s="33"/>
      <c r="Y4" s="33"/>
      <c r="Z4" s="33"/>
      <c r="AA4" s="33"/>
      <c r="AB4" s="33"/>
      <c r="AC4" s="33"/>
      <c r="AD4" s="33"/>
    </row>
    <row r="5" spans="1:30" ht="21.75" customHeight="1" x14ac:dyDescent="0.25">
      <c r="A5" s="32"/>
      <c r="B5" s="38"/>
      <c r="C5" s="38"/>
      <c r="D5" s="32" t="s">
        <v>1</v>
      </c>
      <c r="E5" s="330" t="s">
        <v>16</v>
      </c>
      <c r="F5" s="330"/>
      <c r="G5" s="330"/>
      <c r="H5" s="330"/>
      <c r="I5" s="330"/>
      <c r="J5" s="330"/>
      <c r="K5" s="32"/>
      <c r="L5" s="32"/>
      <c r="M5" s="92"/>
      <c r="N5" s="32"/>
      <c r="O5" s="32"/>
      <c r="P5" s="32"/>
      <c r="Q5" s="32"/>
      <c r="R5" s="32"/>
      <c r="S5" s="69"/>
      <c r="T5" s="69"/>
      <c r="U5" s="33"/>
      <c r="V5" s="33"/>
      <c r="W5" s="33"/>
      <c r="X5" s="33"/>
      <c r="Y5" s="33"/>
      <c r="Z5" s="33"/>
      <c r="AA5" s="33"/>
      <c r="AB5" s="33"/>
      <c r="AC5" s="33"/>
      <c r="AD5" s="33"/>
    </row>
    <row r="6" spans="1:30" ht="12.75" customHeight="1" x14ac:dyDescent="0.2">
      <c r="A6" s="32"/>
      <c r="B6" s="3"/>
      <c r="C6" s="3"/>
      <c r="D6" s="32" t="s">
        <v>110</v>
      </c>
      <c r="E6" s="330" t="s">
        <v>1105</v>
      </c>
      <c r="F6" s="330"/>
      <c r="G6" s="330"/>
      <c r="H6" s="330"/>
      <c r="I6" s="330"/>
      <c r="J6" s="330"/>
      <c r="K6" s="32"/>
      <c r="L6" s="32"/>
      <c r="M6" s="92"/>
      <c r="N6" s="32"/>
      <c r="O6" s="32"/>
      <c r="P6" s="32"/>
      <c r="Q6" s="32"/>
      <c r="R6" s="32"/>
      <c r="S6" s="69"/>
      <c r="T6" s="69"/>
      <c r="U6" s="33"/>
      <c r="V6" s="33"/>
      <c r="W6" s="33"/>
      <c r="X6" s="33"/>
      <c r="Y6" s="33"/>
      <c r="Z6" s="33"/>
      <c r="AA6" s="33"/>
      <c r="AB6" s="33"/>
      <c r="AC6" s="33"/>
      <c r="AD6" s="33"/>
    </row>
    <row r="7" spans="1:30" ht="12.75" customHeight="1" x14ac:dyDescent="0.2">
      <c r="A7" s="32"/>
      <c r="B7" s="3"/>
      <c r="C7" s="3"/>
      <c r="D7" s="32" t="s">
        <v>499</v>
      </c>
      <c r="E7" s="330" t="s">
        <v>20</v>
      </c>
      <c r="F7" s="330"/>
      <c r="G7" s="330"/>
      <c r="H7" s="330"/>
      <c r="I7" s="330"/>
      <c r="J7" s="330"/>
      <c r="K7" s="330"/>
      <c r="L7" s="330"/>
      <c r="M7" s="330"/>
      <c r="N7" s="330"/>
      <c r="O7" s="330"/>
      <c r="P7" s="330"/>
      <c r="Q7" s="330"/>
      <c r="R7" s="330"/>
      <c r="S7" s="330"/>
      <c r="T7" s="109"/>
      <c r="U7" s="33"/>
      <c r="V7" s="33"/>
      <c r="W7" s="33"/>
      <c r="X7" s="33"/>
      <c r="Y7" s="33"/>
      <c r="Z7" s="33"/>
      <c r="AA7" s="33"/>
      <c r="AB7" s="33"/>
      <c r="AC7" s="33"/>
      <c r="AD7" s="33"/>
    </row>
    <row r="8" spans="1:30" ht="17.25" customHeight="1" x14ac:dyDescent="0.2">
      <c r="A8" s="49"/>
      <c r="B8" s="3"/>
      <c r="C8" s="3"/>
      <c r="D8" s="466"/>
      <c r="E8" s="466"/>
      <c r="F8" s="466"/>
      <c r="G8" s="466"/>
      <c r="H8" s="466"/>
      <c r="I8" s="466"/>
      <c r="J8" s="466"/>
      <c r="K8" s="466"/>
      <c r="L8" s="466"/>
      <c r="M8" s="466"/>
      <c r="N8" s="466"/>
      <c r="O8" s="466"/>
      <c r="P8" s="466"/>
      <c r="Q8" s="466"/>
      <c r="R8" s="466"/>
      <c r="S8" s="33"/>
      <c r="T8" s="33"/>
      <c r="U8" s="33"/>
      <c r="V8" s="33"/>
      <c r="W8" s="33"/>
      <c r="X8" s="33"/>
      <c r="Y8" s="33"/>
      <c r="Z8" s="33"/>
      <c r="AA8" s="33"/>
      <c r="AB8" s="33"/>
      <c r="AC8" s="33"/>
      <c r="AD8" s="33"/>
    </row>
    <row r="9" spans="1:30" ht="15" customHeight="1" x14ac:dyDescent="0.25">
      <c r="A9" s="407" t="s">
        <v>223</v>
      </c>
      <c r="B9" s="407" t="s">
        <v>14</v>
      </c>
      <c r="C9" s="407" t="s">
        <v>453</v>
      </c>
      <c r="D9" s="297" t="s">
        <v>7</v>
      </c>
      <c r="E9" s="297"/>
      <c r="F9" s="297"/>
      <c r="G9" s="297"/>
      <c r="H9" s="297"/>
      <c r="I9" s="297"/>
      <c r="J9" s="429" t="s">
        <v>1090</v>
      </c>
      <c r="K9" s="297" t="s">
        <v>8</v>
      </c>
      <c r="L9" s="297"/>
      <c r="M9" s="297"/>
      <c r="N9" s="297"/>
      <c r="O9" s="297"/>
      <c r="P9" s="297"/>
      <c r="Q9" s="297"/>
      <c r="R9" s="297"/>
      <c r="S9" s="297"/>
      <c r="T9" s="331" t="s">
        <v>1298</v>
      </c>
      <c r="U9" s="322" t="s">
        <v>1277</v>
      </c>
      <c r="V9" s="322"/>
      <c r="W9" s="322"/>
      <c r="X9" s="322"/>
      <c r="Y9" s="322"/>
      <c r="Z9" s="322"/>
      <c r="AA9" s="322"/>
      <c r="AB9" s="328" t="s">
        <v>494</v>
      </c>
      <c r="AC9" s="329"/>
      <c r="AD9" s="408" t="s">
        <v>5</v>
      </c>
    </row>
    <row r="10" spans="1:30" ht="99" customHeight="1" x14ac:dyDescent="0.25">
      <c r="A10" s="407"/>
      <c r="B10" s="407"/>
      <c r="C10" s="407"/>
      <c r="D10" s="95" t="s">
        <v>9</v>
      </c>
      <c r="E10" s="95" t="s">
        <v>10</v>
      </c>
      <c r="F10" s="27" t="s">
        <v>12</v>
      </c>
      <c r="G10" s="27" t="s">
        <v>13</v>
      </c>
      <c r="H10" s="27" t="s">
        <v>0</v>
      </c>
      <c r="I10" s="111" t="s">
        <v>458</v>
      </c>
      <c r="J10" s="429"/>
      <c r="K10" s="95" t="s">
        <v>11</v>
      </c>
      <c r="L10" s="95" t="s">
        <v>10</v>
      </c>
      <c r="M10" s="27" t="s">
        <v>1288</v>
      </c>
      <c r="N10" s="27" t="s">
        <v>0</v>
      </c>
      <c r="O10" s="27" t="s">
        <v>15</v>
      </c>
      <c r="P10" s="27" t="s">
        <v>6</v>
      </c>
      <c r="Q10" s="27" t="s">
        <v>501</v>
      </c>
      <c r="R10" s="27" t="s">
        <v>459</v>
      </c>
      <c r="S10" s="111" t="s">
        <v>458</v>
      </c>
      <c r="T10" s="332"/>
      <c r="U10" s="30" t="s">
        <v>457</v>
      </c>
      <c r="V10" s="30" t="s">
        <v>2</v>
      </c>
      <c r="W10" s="30" t="s">
        <v>3</v>
      </c>
      <c r="X10" s="30" t="s">
        <v>460</v>
      </c>
      <c r="Y10" s="30" t="s">
        <v>461</v>
      </c>
      <c r="Z10" s="30" t="s">
        <v>4</v>
      </c>
      <c r="AA10" s="30" t="s">
        <v>462</v>
      </c>
      <c r="AB10" s="31" t="s">
        <v>495</v>
      </c>
      <c r="AC10" s="31" t="s">
        <v>496</v>
      </c>
      <c r="AD10" s="408"/>
    </row>
    <row r="11" spans="1:30" ht="48" x14ac:dyDescent="0.25">
      <c r="A11" s="465" t="s">
        <v>500</v>
      </c>
      <c r="B11" s="416" t="s">
        <v>1218</v>
      </c>
      <c r="C11" s="297">
        <v>120</v>
      </c>
      <c r="D11" s="416" t="s">
        <v>382</v>
      </c>
      <c r="E11" s="416" t="s">
        <v>21</v>
      </c>
      <c r="F11" s="404">
        <v>35600</v>
      </c>
      <c r="G11" s="404" t="s">
        <v>521</v>
      </c>
      <c r="H11" s="463" t="s">
        <v>454</v>
      </c>
      <c r="I11" s="404" t="s">
        <v>522</v>
      </c>
      <c r="J11" s="297">
        <v>348</v>
      </c>
      <c r="K11" s="464" t="s">
        <v>1118</v>
      </c>
      <c r="L11" s="464" t="s">
        <v>1022</v>
      </c>
      <c r="M11" s="463" t="s">
        <v>1287</v>
      </c>
      <c r="N11" s="463" t="s">
        <v>454</v>
      </c>
      <c r="O11" s="463">
        <v>11</v>
      </c>
      <c r="P11" s="453">
        <v>0.35</v>
      </c>
      <c r="Q11" s="463"/>
      <c r="R11" s="463">
        <v>100</v>
      </c>
      <c r="S11" s="404">
        <v>25</v>
      </c>
      <c r="T11" s="241" t="s">
        <v>1512</v>
      </c>
      <c r="U11" s="403">
        <v>4866701</v>
      </c>
      <c r="V11" s="403">
        <v>3019886</v>
      </c>
      <c r="W11" s="403"/>
      <c r="X11" s="403"/>
      <c r="Y11" s="403">
        <v>1846815</v>
      </c>
      <c r="Z11" s="403"/>
      <c r="AA11" s="403"/>
      <c r="AB11" s="306"/>
      <c r="AC11" s="306"/>
      <c r="AD11" s="404" t="s">
        <v>357</v>
      </c>
    </row>
    <row r="12" spans="1:30" ht="36" x14ac:dyDescent="0.25">
      <c r="A12" s="465"/>
      <c r="B12" s="416"/>
      <c r="C12" s="297"/>
      <c r="D12" s="416"/>
      <c r="E12" s="416"/>
      <c r="F12" s="404"/>
      <c r="G12" s="404"/>
      <c r="H12" s="463"/>
      <c r="I12" s="404"/>
      <c r="J12" s="297"/>
      <c r="K12" s="464"/>
      <c r="L12" s="464"/>
      <c r="M12" s="463"/>
      <c r="N12" s="463"/>
      <c r="O12" s="463"/>
      <c r="P12" s="453"/>
      <c r="Q12" s="463"/>
      <c r="R12" s="463"/>
      <c r="S12" s="404"/>
      <c r="T12" s="241" t="s">
        <v>2143</v>
      </c>
      <c r="U12" s="403"/>
      <c r="V12" s="403"/>
      <c r="W12" s="403"/>
      <c r="X12" s="403"/>
      <c r="Y12" s="403"/>
      <c r="Z12" s="403"/>
      <c r="AA12" s="403"/>
      <c r="AB12" s="306"/>
      <c r="AC12" s="306"/>
      <c r="AD12" s="404"/>
    </row>
    <row r="13" spans="1:30" ht="24" x14ac:dyDescent="0.25">
      <c r="A13" s="465"/>
      <c r="B13" s="416"/>
      <c r="C13" s="297"/>
      <c r="D13" s="416"/>
      <c r="E13" s="416"/>
      <c r="F13" s="404"/>
      <c r="G13" s="404"/>
      <c r="H13" s="463"/>
      <c r="I13" s="404"/>
      <c r="J13" s="297"/>
      <c r="K13" s="464"/>
      <c r="L13" s="464"/>
      <c r="M13" s="463"/>
      <c r="N13" s="463"/>
      <c r="O13" s="463"/>
      <c r="P13" s="453"/>
      <c r="Q13" s="463"/>
      <c r="R13" s="463"/>
      <c r="S13" s="404"/>
      <c r="T13" s="241" t="s">
        <v>2144</v>
      </c>
      <c r="U13" s="403"/>
      <c r="V13" s="403"/>
      <c r="W13" s="403"/>
      <c r="X13" s="403"/>
      <c r="Y13" s="403"/>
      <c r="Z13" s="403"/>
      <c r="AA13" s="403"/>
      <c r="AB13" s="306"/>
      <c r="AC13" s="306"/>
      <c r="AD13" s="404"/>
    </row>
    <row r="14" spans="1:30" ht="51" customHeight="1" x14ac:dyDescent="0.25">
      <c r="A14" s="465"/>
      <c r="B14" s="416"/>
      <c r="C14" s="297"/>
      <c r="D14" s="416"/>
      <c r="E14" s="416"/>
      <c r="F14" s="404"/>
      <c r="G14" s="404"/>
      <c r="H14" s="463"/>
      <c r="I14" s="404"/>
      <c r="J14" s="297">
        <v>349</v>
      </c>
      <c r="K14" s="464" t="s">
        <v>383</v>
      </c>
      <c r="L14" s="464" t="s">
        <v>22</v>
      </c>
      <c r="M14" s="463" t="s">
        <v>1287</v>
      </c>
      <c r="N14" s="463" t="s">
        <v>454</v>
      </c>
      <c r="O14" s="463" t="s">
        <v>483</v>
      </c>
      <c r="P14" s="453">
        <v>0.15</v>
      </c>
      <c r="Q14" s="463">
        <v>16000</v>
      </c>
      <c r="R14" s="463" t="s">
        <v>504</v>
      </c>
      <c r="S14" s="404" t="s">
        <v>502</v>
      </c>
      <c r="T14" s="241" t="s">
        <v>1513</v>
      </c>
      <c r="U14" s="403"/>
      <c r="V14" s="403"/>
      <c r="W14" s="403"/>
      <c r="X14" s="403"/>
      <c r="Y14" s="403"/>
      <c r="Z14" s="403"/>
      <c r="AA14" s="403"/>
      <c r="AB14" s="306"/>
      <c r="AC14" s="306"/>
      <c r="AD14" s="404"/>
    </row>
    <row r="15" spans="1:30" ht="24" x14ac:dyDescent="0.25">
      <c r="A15" s="465"/>
      <c r="B15" s="416"/>
      <c r="C15" s="297"/>
      <c r="D15" s="416"/>
      <c r="E15" s="416"/>
      <c r="F15" s="404"/>
      <c r="G15" s="404"/>
      <c r="H15" s="463"/>
      <c r="I15" s="404"/>
      <c r="J15" s="297"/>
      <c r="K15" s="464"/>
      <c r="L15" s="464"/>
      <c r="M15" s="463"/>
      <c r="N15" s="463"/>
      <c r="O15" s="463"/>
      <c r="P15" s="453"/>
      <c r="Q15" s="463"/>
      <c r="R15" s="463"/>
      <c r="S15" s="404"/>
      <c r="T15" s="140" t="s">
        <v>1514</v>
      </c>
      <c r="U15" s="403"/>
      <c r="V15" s="403"/>
      <c r="W15" s="403"/>
      <c r="X15" s="403"/>
      <c r="Y15" s="403"/>
      <c r="Z15" s="403"/>
      <c r="AA15" s="403"/>
      <c r="AB15" s="306"/>
      <c r="AC15" s="306"/>
      <c r="AD15" s="404"/>
    </row>
    <row r="16" spans="1:30" ht="24" x14ac:dyDescent="0.25">
      <c r="A16" s="465"/>
      <c r="B16" s="416"/>
      <c r="C16" s="297"/>
      <c r="D16" s="416"/>
      <c r="E16" s="416"/>
      <c r="F16" s="404"/>
      <c r="G16" s="404"/>
      <c r="H16" s="463"/>
      <c r="I16" s="404"/>
      <c r="J16" s="297"/>
      <c r="K16" s="464"/>
      <c r="L16" s="464"/>
      <c r="M16" s="463"/>
      <c r="N16" s="463"/>
      <c r="O16" s="463"/>
      <c r="P16" s="453"/>
      <c r="Q16" s="463"/>
      <c r="R16" s="463"/>
      <c r="S16" s="404"/>
      <c r="T16" s="241" t="s">
        <v>1515</v>
      </c>
      <c r="U16" s="403"/>
      <c r="V16" s="403"/>
      <c r="W16" s="403"/>
      <c r="X16" s="403"/>
      <c r="Y16" s="403"/>
      <c r="Z16" s="403"/>
      <c r="AA16" s="403"/>
      <c r="AB16" s="306"/>
      <c r="AC16" s="306"/>
      <c r="AD16" s="404"/>
    </row>
    <row r="17" spans="1:30" ht="48" x14ac:dyDescent="0.25">
      <c r="A17" s="465"/>
      <c r="B17" s="416"/>
      <c r="C17" s="297"/>
      <c r="D17" s="416"/>
      <c r="E17" s="416"/>
      <c r="F17" s="404"/>
      <c r="G17" s="404"/>
      <c r="H17" s="463"/>
      <c r="I17" s="404"/>
      <c r="J17" s="297">
        <v>350</v>
      </c>
      <c r="K17" s="464" t="s">
        <v>318</v>
      </c>
      <c r="L17" s="464" t="s">
        <v>23</v>
      </c>
      <c r="M17" s="463" t="s">
        <v>1287</v>
      </c>
      <c r="N17" s="463" t="s">
        <v>454</v>
      </c>
      <c r="O17" s="463">
        <v>11</v>
      </c>
      <c r="P17" s="453">
        <v>0.05</v>
      </c>
      <c r="Q17" s="463">
        <v>800</v>
      </c>
      <c r="R17" s="463" t="s">
        <v>503</v>
      </c>
      <c r="S17" s="404" t="s">
        <v>505</v>
      </c>
      <c r="T17" s="241" t="s">
        <v>1512</v>
      </c>
      <c r="U17" s="403"/>
      <c r="V17" s="403"/>
      <c r="W17" s="403"/>
      <c r="X17" s="403"/>
      <c r="Y17" s="403"/>
      <c r="Z17" s="403"/>
      <c r="AA17" s="403"/>
      <c r="AB17" s="306"/>
      <c r="AC17" s="306"/>
      <c r="AD17" s="404"/>
    </row>
    <row r="18" spans="1:30" ht="39.75" customHeight="1" x14ac:dyDescent="0.25">
      <c r="A18" s="465"/>
      <c r="B18" s="416"/>
      <c r="C18" s="297"/>
      <c r="D18" s="416"/>
      <c r="E18" s="416"/>
      <c r="F18" s="404"/>
      <c r="G18" s="404"/>
      <c r="H18" s="463"/>
      <c r="I18" s="404"/>
      <c r="J18" s="297"/>
      <c r="K18" s="464"/>
      <c r="L18" s="464"/>
      <c r="M18" s="463"/>
      <c r="N18" s="463"/>
      <c r="O18" s="463"/>
      <c r="P18" s="453"/>
      <c r="Q18" s="463"/>
      <c r="R18" s="463"/>
      <c r="S18" s="404"/>
      <c r="T18" s="241" t="s">
        <v>1516</v>
      </c>
      <c r="U18" s="403"/>
      <c r="V18" s="403"/>
      <c r="W18" s="403"/>
      <c r="X18" s="403"/>
      <c r="Y18" s="403"/>
      <c r="Z18" s="403"/>
      <c r="AA18" s="403"/>
      <c r="AB18" s="306"/>
      <c r="AC18" s="306"/>
      <c r="AD18" s="404"/>
    </row>
    <row r="19" spans="1:30" ht="53.25" customHeight="1" x14ac:dyDescent="0.25">
      <c r="A19" s="465"/>
      <c r="B19" s="416"/>
      <c r="C19" s="297"/>
      <c r="D19" s="416"/>
      <c r="E19" s="416"/>
      <c r="F19" s="404"/>
      <c r="G19" s="404"/>
      <c r="H19" s="463"/>
      <c r="I19" s="404"/>
      <c r="J19" s="297">
        <v>351</v>
      </c>
      <c r="K19" s="464" t="s">
        <v>384</v>
      </c>
      <c r="L19" s="464" t="s">
        <v>24</v>
      </c>
      <c r="M19" s="463" t="s">
        <v>1287</v>
      </c>
      <c r="N19" s="463" t="s">
        <v>454</v>
      </c>
      <c r="O19" s="463" t="s">
        <v>483</v>
      </c>
      <c r="P19" s="453">
        <v>0.05</v>
      </c>
      <c r="Q19" s="463">
        <v>5000</v>
      </c>
      <c r="R19" s="463" t="s">
        <v>506</v>
      </c>
      <c r="S19" s="404" t="s">
        <v>507</v>
      </c>
      <c r="T19" s="241" t="s">
        <v>1513</v>
      </c>
      <c r="U19" s="403"/>
      <c r="V19" s="403"/>
      <c r="W19" s="403"/>
      <c r="X19" s="403"/>
      <c r="Y19" s="403"/>
      <c r="Z19" s="403"/>
      <c r="AA19" s="403"/>
      <c r="AB19" s="306"/>
      <c r="AC19" s="306"/>
      <c r="AD19" s="404"/>
    </row>
    <row r="20" spans="1:30" ht="24" x14ac:dyDescent="0.25">
      <c r="A20" s="465"/>
      <c r="B20" s="416"/>
      <c r="C20" s="297"/>
      <c r="D20" s="416"/>
      <c r="E20" s="416"/>
      <c r="F20" s="404"/>
      <c r="G20" s="404"/>
      <c r="H20" s="463"/>
      <c r="I20" s="404"/>
      <c r="J20" s="297"/>
      <c r="K20" s="464"/>
      <c r="L20" s="464"/>
      <c r="M20" s="463"/>
      <c r="N20" s="463"/>
      <c r="O20" s="463"/>
      <c r="P20" s="453"/>
      <c r="Q20" s="463"/>
      <c r="R20" s="463"/>
      <c r="S20" s="404"/>
      <c r="T20" s="241" t="s">
        <v>1517</v>
      </c>
      <c r="U20" s="403"/>
      <c r="V20" s="403"/>
      <c r="W20" s="403"/>
      <c r="X20" s="403"/>
      <c r="Y20" s="403"/>
      <c r="Z20" s="403"/>
      <c r="AA20" s="403"/>
      <c r="AB20" s="306"/>
      <c r="AC20" s="306"/>
      <c r="AD20" s="404"/>
    </row>
    <row r="21" spans="1:30" ht="36" x14ac:dyDescent="0.25">
      <c r="A21" s="465"/>
      <c r="B21" s="416"/>
      <c r="C21" s="297"/>
      <c r="D21" s="416"/>
      <c r="E21" s="416"/>
      <c r="F21" s="404"/>
      <c r="G21" s="404"/>
      <c r="H21" s="463"/>
      <c r="I21" s="404"/>
      <c r="J21" s="297"/>
      <c r="K21" s="464"/>
      <c r="L21" s="464"/>
      <c r="M21" s="463"/>
      <c r="N21" s="463"/>
      <c r="O21" s="463"/>
      <c r="P21" s="453"/>
      <c r="Q21" s="463"/>
      <c r="R21" s="463"/>
      <c r="S21" s="404"/>
      <c r="T21" s="241" t="s">
        <v>1518</v>
      </c>
      <c r="U21" s="403"/>
      <c r="V21" s="403"/>
      <c r="W21" s="403"/>
      <c r="X21" s="403"/>
      <c r="Y21" s="403"/>
      <c r="Z21" s="403"/>
      <c r="AA21" s="403"/>
      <c r="AB21" s="306"/>
      <c r="AC21" s="306"/>
      <c r="AD21" s="404"/>
    </row>
    <row r="22" spans="1:30" ht="36" x14ac:dyDescent="0.25">
      <c r="A22" s="465"/>
      <c r="B22" s="416"/>
      <c r="C22" s="297"/>
      <c r="D22" s="416"/>
      <c r="E22" s="416"/>
      <c r="F22" s="404"/>
      <c r="G22" s="404"/>
      <c r="H22" s="463"/>
      <c r="I22" s="404"/>
      <c r="J22" s="297"/>
      <c r="K22" s="464"/>
      <c r="L22" s="464"/>
      <c r="M22" s="463"/>
      <c r="N22" s="463"/>
      <c r="O22" s="463"/>
      <c r="P22" s="453"/>
      <c r="Q22" s="463"/>
      <c r="R22" s="463"/>
      <c r="S22" s="404"/>
      <c r="T22" s="241" t="s">
        <v>1519</v>
      </c>
      <c r="U22" s="403"/>
      <c r="V22" s="403"/>
      <c r="W22" s="403"/>
      <c r="X22" s="403"/>
      <c r="Y22" s="403"/>
      <c r="Z22" s="403"/>
      <c r="AA22" s="403"/>
      <c r="AB22" s="306"/>
      <c r="AC22" s="306"/>
      <c r="AD22" s="404"/>
    </row>
    <row r="23" spans="1:30" ht="24" x14ac:dyDescent="0.25">
      <c r="A23" s="465"/>
      <c r="B23" s="416"/>
      <c r="C23" s="297"/>
      <c r="D23" s="416"/>
      <c r="E23" s="416"/>
      <c r="F23" s="404"/>
      <c r="G23" s="404"/>
      <c r="H23" s="463"/>
      <c r="I23" s="404"/>
      <c r="J23" s="297"/>
      <c r="K23" s="464"/>
      <c r="L23" s="464"/>
      <c r="M23" s="463"/>
      <c r="N23" s="463"/>
      <c r="O23" s="463"/>
      <c r="P23" s="453"/>
      <c r="Q23" s="463"/>
      <c r="R23" s="463"/>
      <c r="S23" s="404"/>
      <c r="T23" s="241" t="s">
        <v>1520</v>
      </c>
      <c r="U23" s="403"/>
      <c r="V23" s="403"/>
      <c r="W23" s="403"/>
      <c r="X23" s="403"/>
      <c r="Y23" s="403"/>
      <c r="Z23" s="403"/>
      <c r="AA23" s="403"/>
      <c r="AB23" s="306"/>
      <c r="AC23" s="306"/>
      <c r="AD23" s="404"/>
    </row>
    <row r="24" spans="1:30" ht="36" x14ac:dyDescent="0.25">
      <c r="A24" s="465"/>
      <c r="B24" s="416"/>
      <c r="C24" s="297"/>
      <c r="D24" s="416"/>
      <c r="E24" s="416"/>
      <c r="F24" s="404"/>
      <c r="G24" s="404"/>
      <c r="H24" s="463"/>
      <c r="I24" s="404"/>
      <c r="J24" s="297"/>
      <c r="K24" s="464"/>
      <c r="L24" s="464"/>
      <c r="M24" s="463"/>
      <c r="N24" s="463"/>
      <c r="O24" s="463"/>
      <c r="P24" s="453"/>
      <c r="Q24" s="463"/>
      <c r="R24" s="463"/>
      <c r="S24" s="404"/>
      <c r="T24" s="241" t="s">
        <v>1521</v>
      </c>
      <c r="U24" s="403"/>
      <c r="V24" s="403"/>
      <c r="W24" s="403"/>
      <c r="X24" s="403"/>
      <c r="Y24" s="403"/>
      <c r="Z24" s="403"/>
      <c r="AA24" s="403"/>
      <c r="AB24" s="306"/>
      <c r="AC24" s="306"/>
      <c r="AD24" s="404"/>
    </row>
    <row r="25" spans="1:30" ht="48" x14ac:dyDescent="0.25">
      <c r="A25" s="465"/>
      <c r="B25" s="416"/>
      <c r="C25" s="297"/>
      <c r="D25" s="416"/>
      <c r="E25" s="416"/>
      <c r="F25" s="404"/>
      <c r="G25" s="404"/>
      <c r="H25" s="463"/>
      <c r="I25" s="404"/>
      <c r="J25" s="297"/>
      <c r="K25" s="464"/>
      <c r="L25" s="464"/>
      <c r="M25" s="463"/>
      <c r="N25" s="463"/>
      <c r="O25" s="463"/>
      <c r="P25" s="453"/>
      <c r="Q25" s="463"/>
      <c r="R25" s="463"/>
      <c r="S25" s="404"/>
      <c r="T25" s="241" t="s">
        <v>1522</v>
      </c>
      <c r="U25" s="403"/>
      <c r="V25" s="403"/>
      <c r="W25" s="403"/>
      <c r="X25" s="403"/>
      <c r="Y25" s="403"/>
      <c r="Z25" s="403"/>
      <c r="AA25" s="403"/>
      <c r="AB25" s="306"/>
      <c r="AC25" s="306"/>
      <c r="AD25" s="404"/>
    </row>
    <row r="26" spans="1:30" ht="36" x14ac:dyDescent="0.25">
      <c r="A26" s="465"/>
      <c r="B26" s="416"/>
      <c r="C26" s="297"/>
      <c r="D26" s="416"/>
      <c r="E26" s="416"/>
      <c r="F26" s="404"/>
      <c r="G26" s="404"/>
      <c r="H26" s="463"/>
      <c r="I26" s="404"/>
      <c r="J26" s="297"/>
      <c r="K26" s="464"/>
      <c r="L26" s="464"/>
      <c r="M26" s="463"/>
      <c r="N26" s="463"/>
      <c r="O26" s="463"/>
      <c r="P26" s="453"/>
      <c r="Q26" s="463"/>
      <c r="R26" s="463"/>
      <c r="S26" s="404"/>
      <c r="T26" s="241" t="s">
        <v>2150</v>
      </c>
      <c r="U26" s="403"/>
      <c r="V26" s="403"/>
      <c r="W26" s="403"/>
      <c r="X26" s="403"/>
      <c r="Y26" s="403"/>
      <c r="Z26" s="403"/>
      <c r="AA26" s="403"/>
      <c r="AB26" s="306"/>
      <c r="AC26" s="306"/>
      <c r="AD26" s="404"/>
    </row>
    <row r="27" spans="1:30" ht="24" x14ac:dyDescent="0.25">
      <c r="A27" s="465"/>
      <c r="B27" s="416"/>
      <c r="C27" s="297"/>
      <c r="D27" s="416"/>
      <c r="E27" s="416"/>
      <c r="F27" s="404"/>
      <c r="G27" s="404"/>
      <c r="H27" s="463"/>
      <c r="I27" s="404"/>
      <c r="J27" s="297"/>
      <c r="K27" s="464"/>
      <c r="L27" s="464"/>
      <c r="M27" s="463"/>
      <c r="N27" s="463"/>
      <c r="O27" s="463"/>
      <c r="P27" s="453"/>
      <c r="Q27" s="463"/>
      <c r="R27" s="463"/>
      <c r="S27" s="404"/>
      <c r="T27" s="241" t="s">
        <v>2145</v>
      </c>
      <c r="U27" s="403"/>
      <c r="V27" s="403"/>
      <c r="W27" s="403"/>
      <c r="X27" s="403"/>
      <c r="Y27" s="403"/>
      <c r="Z27" s="403"/>
      <c r="AA27" s="403"/>
      <c r="AB27" s="306"/>
      <c r="AC27" s="306"/>
      <c r="AD27" s="404"/>
    </row>
    <row r="28" spans="1:30" ht="53.25" customHeight="1" x14ac:dyDescent="0.25">
      <c r="A28" s="465"/>
      <c r="B28" s="416"/>
      <c r="C28" s="297"/>
      <c r="D28" s="416"/>
      <c r="E28" s="416"/>
      <c r="F28" s="404"/>
      <c r="G28" s="404"/>
      <c r="H28" s="463"/>
      <c r="I28" s="404"/>
      <c r="J28" s="297">
        <v>352</v>
      </c>
      <c r="K28" s="464" t="s">
        <v>25</v>
      </c>
      <c r="L28" s="464" t="s">
        <v>26</v>
      </c>
      <c r="M28" s="463" t="s">
        <v>1287</v>
      </c>
      <c r="N28" s="463" t="s">
        <v>454</v>
      </c>
      <c r="O28" s="463" t="s">
        <v>468</v>
      </c>
      <c r="P28" s="453">
        <v>0.15</v>
      </c>
      <c r="Q28" s="463">
        <v>13000</v>
      </c>
      <c r="R28" s="463" t="s">
        <v>508</v>
      </c>
      <c r="S28" s="404" t="s">
        <v>509</v>
      </c>
      <c r="T28" s="241" t="s">
        <v>1523</v>
      </c>
      <c r="U28" s="403"/>
      <c r="V28" s="403"/>
      <c r="W28" s="403"/>
      <c r="X28" s="403"/>
      <c r="Y28" s="403"/>
      <c r="Z28" s="403"/>
      <c r="AA28" s="403"/>
      <c r="AB28" s="306"/>
      <c r="AC28" s="306"/>
      <c r="AD28" s="404"/>
    </row>
    <row r="29" spans="1:30" ht="24" x14ac:dyDescent="0.25">
      <c r="A29" s="465"/>
      <c r="B29" s="416"/>
      <c r="C29" s="297"/>
      <c r="D29" s="416"/>
      <c r="E29" s="416"/>
      <c r="F29" s="404"/>
      <c r="G29" s="404"/>
      <c r="H29" s="463"/>
      <c r="I29" s="404"/>
      <c r="J29" s="297"/>
      <c r="K29" s="464"/>
      <c r="L29" s="464"/>
      <c r="M29" s="463"/>
      <c r="N29" s="463"/>
      <c r="O29" s="463"/>
      <c r="P29" s="453"/>
      <c r="Q29" s="463"/>
      <c r="R29" s="463"/>
      <c r="S29" s="404"/>
      <c r="T29" s="241" t="s">
        <v>1524</v>
      </c>
      <c r="U29" s="403"/>
      <c r="V29" s="403"/>
      <c r="W29" s="403"/>
      <c r="X29" s="403"/>
      <c r="Y29" s="403"/>
      <c r="Z29" s="403"/>
      <c r="AA29" s="403"/>
      <c r="AB29" s="306"/>
      <c r="AC29" s="306"/>
      <c r="AD29" s="404"/>
    </row>
    <row r="30" spans="1:30" ht="24" x14ac:dyDescent="0.25">
      <c r="A30" s="465"/>
      <c r="B30" s="416"/>
      <c r="C30" s="297"/>
      <c r="D30" s="416"/>
      <c r="E30" s="416"/>
      <c r="F30" s="404"/>
      <c r="G30" s="404"/>
      <c r="H30" s="463"/>
      <c r="I30" s="404"/>
      <c r="J30" s="297"/>
      <c r="K30" s="464"/>
      <c r="L30" s="464"/>
      <c r="M30" s="463"/>
      <c r="N30" s="463"/>
      <c r="O30" s="463"/>
      <c r="P30" s="453"/>
      <c r="Q30" s="463"/>
      <c r="R30" s="463"/>
      <c r="S30" s="404"/>
      <c r="T30" s="241" t="s">
        <v>1525</v>
      </c>
      <c r="U30" s="403"/>
      <c r="V30" s="403"/>
      <c r="W30" s="403"/>
      <c r="X30" s="403"/>
      <c r="Y30" s="403"/>
      <c r="Z30" s="403"/>
      <c r="AA30" s="403"/>
      <c r="AB30" s="306"/>
      <c r="AC30" s="306"/>
      <c r="AD30" s="404"/>
    </row>
    <row r="31" spans="1:30" ht="48" x14ac:dyDescent="0.25">
      <c r="A31" s="465"/>
      <c r="B31" s="416"/>
      <c r="C31" s="297"/>
      <c r="D31" s="416"/>
      <c r="E31" s="416"/>
      <c r="F31" s="404"/>
      <c r="G31" s="404"/>
      <c r="H31" s="463"/>
      <c r="I31" s="404"/>
      <c r="J31" s="297">
        <v>353</v>
      </c>
      <c r="K31" s="464" t="s">
        <v>883</v>
      </c>
      <c r="L31" s="464" t="s">
        <v>385</v>
      </c>
      <c r="M31" s="463" t="s">
        <v>1287</v>
      </c>
      <c r="N31" s="463" t="s">
        <v>455</v>
      </c>
      <c r="O31" s="463">
        <v>11</v>
      </c>
      <c r="P31" s="453">
        <v>0.25</v>
      </c>
      <c r="Q31" s="463">
        <v>0</v>
      </c>
      <c r="R31" s="463">
        <v>64</v>
      </c>
      <c r="S31" s="404">
        <v>64</v>
      </c>
      <c r="T31" s="241" t="s">
        <v>1512</v>
      </c>
      <c r="U31" s="403"/>
      <c r="V31" s="403"/>
      <c r="W31" s="403"/>
      <c r="X31" s="403"/>
      <c r="Y31" s="403"/>
      <c r="Z31" s="403"/>
      <c r="AA31" s="403"/>
      <c r="AB31" s="306"/>
      <c r="AC31" s="306"/>
      <c r="AD31" s="404"/>
    </row>
    <row r="32" spans="1:30" ht="36" x14ac:dyDescent="0.25">
      <c r="A32" s="465"/>
      <c r="B32" s="416"/>
      <c r="C32" s="297"/>
      <c r="D32" s="416"/>
      <c r="E32" s="416"/>
      <c r="F32" s="404"/>
      <c r="G32" s="404"/>
      <c r="H32" s="463"/>
      <c r="I32" s="404"/>
      <c r="J32" s="297"/>
      <c r="K32" s="464"/>
      <c r="L32" s="464"/>
      <c r="M32" s="463"/>
      <c r="N32" s="463"/>
      <c r="O32" s="463"/>
      <c r="P32" s="453"/>
      <c r="Q32" s="463"/>
      <c r="R32" s="463"/>
      <c r="S32" s="404"/>
      <c r="T32" s="140" t="s">
        <v>1526</v>
      </c>
      <c r="U32" s="403"/>
      <c r="V32" s="403"/>
      <c r="W32" s="403"/>
      <c r="X32" s="403"/>
      <c r="Y32" s="403"/>
      <c r="Z32" s="403"/>
      <c r="AA32" s="403"/>
      <c r="AB32" s="306"/>
      <c r="AC32" s="306"/>
      <c r="AD32" s="404"/>
    </row>
    <row r="33" spans="1:30" ht="48" x14ac:dyDescent="0.25">
      <c r="A33" s="465"/>
      <c r="B33" s="416"/>
      <c r="C33" s="297"/>
      <c r="D33" s="416"/>
      <c r="E33" s="416"/>
      <c r="F33" s="404"/>
      <c r="G33" s="404"/>
      <c r="H33" s="463"/>
      <c r="I33" s="404"/>
      <c r="J33" s="297">
        <v>354</v>
      </c>
      <c r="K33" s="464" t="s">
        <v>2151</v>
      </c>
      <c r="L33" s="464" t="s">
        <v>319</v>
      </c>
      <c r="M33" s="463" t="s">
        <v>1287</v>
      </c>
      <c r="N33" s="463" t="s">
        <v>454</v>
      </c>
      <c r="O33" s="463">
        <v>11</v>
      </c>
      <c r="P33" s="453">
        <v>0.25</v>
      </c>
      <c r="Q33" s="463">
        <v>0</v>
      </c>
      <c r="R33" s="463">
        <v>1</v>
      </c>
      <c r="S33" s="404">
        <v>0</v>
      </c>
      <c r="T33" s="241" t="s">
        <v>1512</v>
      </c>
      <c r="U33" s="403"/>
      <c r="V33" s="403"/>
      <c r="W33" s="403"/>
      <c r="X33" s="403"/>
      <c r="Y33" s="403"/>
      <c r="Z33" s="403"/>
      <c r="AA33" s="403"/>
      <c r="AB33" s="306"/>
      <c r="AC33" s="306"/>
      <c r="AD33" s="404"/>
    </row>
    <row r="34" spans="1:30" ht="36" x14ac:dyDescent="0.25">
      <c r="A34" s="465"/>
      <c r="B34" s="416"/>
      <c r="C34" s="297"/>
      <c r="D34" s="416"/>
      <c r="E34" s="416"/>
      <c r="F34" s="404"/>
      <c r="G34" s="404"/>
      <c r="H34" s="463"/>
      <c r="I34" s="404"/>
      <c r="J34" s="297"/>
      <c r="K34" s="464"/>
      <c r="L34" s="464"/>
      <c r="M34" s="463"/>
      <c r="N34" s="463"/>
      <c r="O34" s="463"/>
      <c r="P34" s="453"/>
      <c r="Q34" s="463"/>
      <c r="R34" s="463"/>
      <c r="S34" s="404"/>
      <c r="T34" s="241" t="s">
        <v>1527</v>
      </c>
      <c r="U34" s="403"/>
      <c r="V34" s="403"/>
      <c r="W34" s="403"/>
      <c r="X34" s="403"/>
      <c r="Y34" s="403"/>
      <c r="Z34" s="403"/>
      <c r="AA34" s="403"/>
      <c r="AB34" s="306"/>
      <c r="AC34" s="306"/>
      <c r="AD34" s="404"/>
    </row>
    <row r="35" spans="1:30" ht="48" x14ac:dyDescent="0.25">
      <c r="A35" s="465"/>
      <c r="B35" s="416"/>
      <c r="C35" s="297"/>
      <c r="D35" s="416"/>
      <c r="E35" s="416"/>
      <c r="F35" s="404"/>
      <c r="G35" s="404"/>
      <c r="H35" s="463"/>
      <c r="I35" s="404"/>
      <c r="J35" s="297">
        <v>355</v>
      </c>
      <c r="K35" s="464" t="s">
        <v>1256</v>
      </c>
      <c r="L35" s="464" t="s">
        <v>27</v>
      </c>
      <c r="M35" s="463" t="s">
        <v>1287</v>
      </c>
      <c r="N35" s="463" t="s">
        <v>454</v>
      </c>
      <c r="O35" s="463" t="s">
        <v>480</v>
      </c>
      <c r="P35" s="453">
        <v>0.05</v>
      </c>
      <c r="Q35" s="463">
        <v>800</v>
      </c>
      <c r="R35" s="463" t="s">
        <v>511</v>
      </c>
      <c r="S35" s="404" t="s">
        <v>512</v>
      </c>
      <c r="T35" s="241" t="s">
        <v>1512</v>
      </c>
      <c r="U35" s="403"/>
      <c r="V35" s="403"/>
      <c r="W35" s="403"/>
      <c r="X35" s="403"/>
      <c r="Y35" s="403"/>
      <c r="Z35" s="403"/>
      <c r="AA35" s="403"/>
      <c r="AB35" s="306"/>
      <c r="AC35" s="306"/>
      <c r="AD35" s="404"/>
    </row>
    <row r="36" spans="1:30" ht="24" x14ac:dyDescent="0.25">
      <c r="A36" s="465"/>
      <c r="B36" s="416"/>
      <c r="C36" s="297"/>
      <c r="D36" s="416"/>
      <c r="E36" s="416"/>
      <c r="F36" s="404"/>
      <c r="G36" s="404"/>
      <c r="H36" s="463"/>
      <c r="I36" s="404"/>
      <c r="J36" s="297"/>
      <c r="K36" s="464"/>
      <c r="L36" s="464"/>
      <c r="M36" s="463"/>
      <c r="N36" s="463"/>
      <c r="O36" s="463"/>
      <c r="P36" s="453"/>
      <c r="Q36" s="463"/>
      <c r="R36" s="463"/>
      <c r="S36" s="404"/>
      <c r="T36" s="241" t="s">
        <v>2152</v>
      </c>
      <c r="U36" s="403"/>
      <c r="V36" s="403"/>
      <c r="W36" s="403"/>
      <c r="X36" s="403"/>
      <c r="Y36" s="403"/>
      <c r="Z36" s="403"/>
      <c r="AA36" s="403"/>
      <c r="AB36" s="306"/>
      <c r="AC36" s="306"/>
      <c r="AD36" s="404"/>
    </row>
    <row r="37" spans="1:30" ht="48" x14ac:dyDescent="0.25">
      <c r="A37" s="465"/>
      <c r="B37" s="416"/>
      <c r="C37" s="297"/>
      <c r="D37" s="416"/>
      <c r="E37" s="416"/>
      <c r="F37" s="404"/>
      <c r="G37" s="404"/>
      <c r="H37" s="463"/>
      <c r="I37" s="404"/>
      <c r="J37" s="297">
        <v>356</v>
      </c>
      <c r="K37" s="464" t="s">
        <v>884</v>
      </c>
      <c r="L37" s="464" t="s">
        <v>35</v>
      </c>
      <c r="M37" s="463" t="s">
        <v>1287</v>
      </c>
      <c r="N37" s="463" t="s">
        <v>454</v>
      </c>
      <c r="O37" s="463">
        <v>11</v>
      </c>
      <c r="P37" s="453">
        <v>0.05</v>
      </c>
      <c r="Q37" s="463"/>
      <c r="R37" s="463">
        <v>256</v>
      </c>
      <c r="S37" s="404">
        <v>64</v>
      </c>
      <c r="T37" s="241" t="s">
        <v>1528</v>
      </c>
      <c r="U37" s="403"/>
      <c r="V37" s="403"/>
      <c r="W37" s="403"/>
      <c r="X37" s="403"/>
      <c r="Y37" s="403"/>
      <c r="Z37" s="403"/>
      <c r="AA37" s="403"/>
      <c r="AB37" s="306"/>
      <c r="AC37" s="306"/>
      <c r="AD37" s="404"/>
    </row>
    <row r="38" spans="1:30" ht="48" x14ac:dyDescent="0.25">
      <c r="A38" s="465"/>
      <c r="B38" s="416"/>
      <c r="C38" s="297"/>
      <c r="D38" s="416"/>
      <c r="E38" s="416"/>
      <c r="F38" s="404"/>
      <c r="G38" s="404"/>
      <c r="H38" s="463"/>
      <c r="I38" s="404"/>
      <c r="J38" s="297"/>
      <c r="K38" s="464"/>
      <c r="L38" s="464"/>
      <c r="M38" s="463"/>
      <c r="N38" s="463"/>
      <c r="O38" s="463"/>
      <c r="P38" s="453"/>
      <c r="Q38" s="463"/>
      <c r="R38" s="463"/>
      <c r="S38" s="404"/>
      <c r="T38" s="241" t="s">
        <v>1529</v>
      </c>
      <c r="U38" s="403"/>
      <c r="V38" s="403"/>
      <c r="W38" s="403"/>
      <c r="X38" s="403"/>
      <c r="Y38" s="403"/>
      <c r="Z38" s="403"/>
      <c r="AA38" s="403"/>
      <c r="AB38" s="306"/>
      <c r="AC38" s="306"/>
      <c r="AD38" s="404"/>
    </row>
    <row r="39" spans="1:30" ht="60" x14ac:dyDescent="0.25">
      <c r="A39" s="465"/>
      <c r="B39" s="416"/>
      <c r="C39" s="297"/>
      <c r="D39" s="416"/>
      <c r="E39" s="416"/>
      <c r="F39" s="404"/>
      <c r="G39" s="404"/>
      <c r="H39" s="463"/>
      <c r="I39" s="404"/>
      <c r="J39" s="297">
        <v>357</v>
      </c>
      <c r="K39" s="464" t="s">
        <v>885</v>
      </c>
      <c r="L39" s="464" t="s">
        <v>36</v>
      </c>
      <c r="M39" s="463" t="s">
        <v>1287</v>
      </c>
      <c r="N39" s="463" t="s">
        <v>454</v>
      </c>
      <c r="O39" s="463">
        <v>11</v>
      </c>
      <c r="P39" s="453">
        <v>0.05</v>
      </c>
      <c r="Q39" s="463">
        <v>5</v>
      </c>
      <c r="R39" s="463" t="s">
        <v>513</v>
      </c>
      <c r="S39" s="404" t="s">
        <v>514</v>
      </c>
      <c r="T39" s="241" t="s">
        <v>1523</v>
      </c>
      <c r="U39" s="403"/>
      <c r="V39" s="403"/>
      <c r="W39" s="403"/>
      <c r="X39" s="403"/>
      <c r="Y39" s="403"/>
      <c r="Z39" s="403"/>
      <c r="AA39" s="403"/>
      <c r="AB39" s="306"/>
      <c r="AC39" s="306"/>
      <c r="AD39" s="404"/>
    </row>
    <row r="40" spans="1:30" ht="75" customHeight="1" x14ac:dyDescent="0.25">
      <c r="A40" s="465"/>
      <c r="B40" s="416"/>
      <c r="C40" s="297"/>
      <c r="D40" s="416"/>
      <c r="E40" s="416"/>
      <c r="F40" s="404"/>
      <c r="G40" s="404"/>
      <c r="H40" s="463"/>
      <c r="I40" s="404"/>
      <c r="J40" s="297"/>
      <c r="K40" s="464"/>
      <c r="L40" s="464"/>
      <c r="M40" s="463"/>
      <c r="N40" s="463"/>
      <c r="O40" s="463"/>
      <c r="P40" s="453"/>
      <c r="Q40" s="463"/>
      <c r="R40" s="463"/>
      <c r="S40" s="404"/>
      <c r="T40" s="241" t="s">
        <v>2146</v>
      </c>
      <c r="U40" s="403"/>
      <c r="V40" s="403"/>
      <c r="W40" s="403"/>
      <c r="X40" s="403"/>
      <c r="Y40" s="403"/>
      <c r="Z40" s="403"/>
      <c r="AA40" s="403"/>
      <c r="AB40" s="306"/>
      <c r="AC40" s="306"/>
      <c r="AD40" s="404"/>
    </row>
    <row r="41" spans="1:30" ht="41.25" customHeight="1" x14ac:dyDescent="0.25">
      <c r="A41" s="465"/>
      <c r="B41" s="416"/>
      <c r="C41" s="297"/>
      <c r="D41" s="416"/>
      <c r="E41" s="416"/>
      <c r="F41" s="404"/>
      <c r="G41" s="404"/>
      <c r="H41" s="463"/>
      <c r="I41" s="404"/>
      <c r="J41" s="297">
        <v>358</v>
      </c>
      <c r="K41" s="421" t="s">
        <v>886</v>
      </c>
      <c r="L41" s="420" t="s">
        <v>320</v>
      </c>
      <c r="M41" s="463" t="s">
        <v>1287</v>
      </c>
      <c r="N41" s="463" t="s">
        <v>454</v>
      </c>
      <c r="O41" s="463">
        <v>11</v>
      </c>
      <c r="P41" s="453">
        <v>0.05</v>
      </c>
      <c r="Q41" s="404">
        <v>20</v>
      </c>
      <c r="R41" s="404" t="s">
        <v>516</v>
      </c>
      <c r="S41" s="404" t="s">
        <v>515</v>
      </c>
      <c r="T41" s="241" t="s">
        <v>1530</v>
      </c>
      <c r="U41" s="403"/>
      <c r="V41" s="403"/>
      <c r="W41" s="403"/>
      <c r="X41" s="403"/>
      <c r="Y41" s="403"/>
      <c r="Z41" s="403"/>
      <c r="AA41" s="403"/>
      <c r="AB41" s="306"/>
      <c r="AC41" s="306"/>
      <c r="AD41" s="404"/>
    </row>
    <row r="42" spans="1:30" ht="60" x14ac:dyDescent="0.25">
      <c r="A42" s="465"/>
      <c r="B42" s="416"/>
      <c r="C42" s="297"/>
      <c r="D42" s="416"/>
      <c r="E42" s="416"/>
      <c r="F42" s="404"/>
      <c r="G42" s="404"/>
      <c r="H42" s="463"/>
      <c r="I42" s="404"/>
      <c r="J42" s="297"/>
      <c r="K42" s="421"/>
      <c r="L42" s="420"/>
      <c r="M42" s="463"/>
      <c r="N42" s="463"/>
      <c r="O42" s="463"/>
      <c r="P42" s="453"/>
      <c r="Q42" s="404"/>
      <c r="R42" s="404"/>
      <c r="S42" s="404"/>
      <c r="T42" s="141" t="s">
        <v>1531</v>
      </c>
      <c r="U42" s="403"/>
      <c r="V42" s="403"/>
      <c r="W42" s="403"/>
      <c r="X42" s="403"/>
      <c r="Y42" s="403"/>
      <c r="Z42" s="403"/>
      <c r="AA42" s="403"/>
      <c r="AB42" s="306"/>
      <c r="AC42" s="306"/>
      <c r="AD42" s="404"/>
    </row>
    <row r="43" spans="1:30" ht="43.5" customHeight="1" x14ac:dyDescent="0.25">
      <c r="A43" s="465"/>
      <c r="B43" s="416"/>
      <c r="C43" s="297"/>
      <c r="D43" s="416"/>
      <c r="E43" s="416"/>
      <c r="F43" s="404"/>
      <c r="G43" s="404"/>
      <c r="H43" s="463"/>
      <c r="I43" s="404"/>
      <c r="J43" s="297"/>
      <c r="K43" s="421"/>
      <c r="L43" s="420"/>
      <c r="M43" s="463"/>
      <c r="N43" s="463"/>
      <c r="O43" s="463"/>
      <c r="P43" s="453"/>
      <c r="Q43" s="404"/>
      <c r="R43" s="404"/>
      <c r="S43" s="404"/>
      <c r="T43" s="141" t="s">
        <v>2147</v>
      </c>
      <c r="U43" s="403"/>
      <c r="V43" s="403"/>
      <c r="W43" s="403"/>
      <c r="X43" s="403"/>
      <c r="Y43" s="403"/>
      <c r="Z43" s="403"/>
      <c r="AA43" s="403"/>
      <c r="AB43" s="306"/>
      <c r="AC43" s="306"/>
      <c r="AD43" s="404"/>
    </row>
    <row r="44" spans="1:30" ht="24" x14ac:dyDescent="0.25">
      <c r="A44" s="465"/>
      <c r="B44" s="416"/>
      <c r="C44" s="297"/>
      <c r="D44" s="416"/>
      <c r="E44" s="416"/>
      <c r="F44" s="404"/>
      <c r="G44" s="404"/>
      <c r="H44" s="463"/>
      <c r="I44" s="404"/>
      <c r="J44" s="297"/>
      <c r="K44" s="421"/>
      <c r="L44" s="420"/>
      <c r="M44" s="463"/>
      <c r="N44" s="463"/>
      <c r="O44" s="463"/>
      <c r="P44" s="453"/>
      <c r="Q44" s="404"/>
      <c r="R44" s="404"/>
      <c r="S44" s="404"/>
      <c r="T44" s="141" t="s">
        <v>2153</v>
      </c>
      <c r="U44" s="403"/>
      <c r="V44" s="403"/>
      <c r="W44" s="403"/>
      <c r="X44" s="403"/>
      <c r="Y44" s="403"/>
      <c r="Z44" s="403"/>
      <c r="AA44" s="403"/>
      <c r="AB44" s="306"/>
      <c r="AC44" s="306"/>
      <c r="AD44" s="404"/>
    </row>
    <row r="45" spans="1:30" ht="48" x14ac:dyDescent="0.25">
      <c r="A45" s="465"/>
      <c r="B45" s="416"/>
      <c r="C45" s="297"/>
      <c r="D45" s="416"/>
      <c r="E45" s="416"/>
      <c r="F45" s="404"/>
      <c r="G45" s="404"/>
      <c r="H45" s="463"/>
      <c r="I45" s="404"/>
      <c r="J45" s="297"/>
      <c r="K45" s="421"/>
      <c r="L45" s="420"/>
      <c r="M45" s="463"/>
      <c r="N45" s="463"/>
      <c r="O45" s="463"/>
      <c r="P45" s="453"/>
      <c r="Q45" s="404"/>
      <c r="R45" s="404"/>
      <c r="S45" s="404"/>
      <c r="T45" s="141" t="s">
        <v>1532</v>
      </c>
      <c r="U45" s="403"/>
      <c r="V45" s="403"/>
      <c r="W45" s="403"/>
      <c r="X45" s="403"/>
      <c r="Y45" s="403"/>
      <c r="Z45" s="403"/>
      <c r="AA45" s="403"/>
      <c r="AB45" s="306"/>
      <c r="AC45" s="306"/>
      <c r="AD45" s="404"/>
    </row>
    <row r="46" spans="1:30" ht="48" x14ac:dyDescent="0.25">
      <c r="A46" s="465"/>
      <c r="B46" s="405" t="s">
        <v>1219</v>
      </c>
      <c r="C46" s="297">
        <v>121</v>
      </c>
      <c r="D46" s="416" t="s">
        <v>28</v>
      </c>
      <c r="E46" s="416" t="s">
        <v>29</v>
      </c>
      <c r="F46" s="404">
        <v>350</v>
      </c>
      <c r="G46" s="404" t="s">
        <v>1184</v>
      </c>
      <c r="H46" s="463" t="s">
        <v>454</v>
      </c>
      <c r="I46" s="463" t="s">
        <v>1220</v>
      </c>
      <c r="J46" s="297">
        <v>359</v>
      </c>
      <c r="K46" s="421" t="s">
        <v>321</v>
      </c>
      <c r="L46" s="420" t="s">
        <v>30</v>
      </c>
      <c r="M46" s="463" t="s">
        <v>1287</v>
      </c>
      <c r="N46" s="463" t="s">
        <v>454</v>
      </c>
      <c r="O46" s="463">
        <v>11</v>
      </c>
      <c r="P46" s="453">
        <v>0.15</v>
      </c>
      <c r="Q46" s="404">
        <v>24</v>
      </c>
      <c r="R46" s="404" t="s">
        <v>1127</v>
      </c>
      <c r="S46" s="404" t="s">
        <v>1127</v>
      </c>
      <c r="T46" s="241" t="s">
        <v>1512</v>
      </c>
      <c r="U46" s="403"/>
      <c r="V46" s="403"/>
      <c r="W46" s="403"/>
      <c r="X46" s="403"/>
      <c r="Y46" s="403"/>
      <c r="Z46" s="403"/>
      <c r="AA46" s="403"/>
      <c r="AB46" s="306"/>
      <c r="AC46" s="306"/>
      <c r="AD46" s="404" t="s">
        <v>357</v>
      </c>
    </row>
    <row r="47" spans="1:30" ht="36" x14ac:dyDescent="0.25">
      <c r="A47" s="465"/>
      <c r="B47" s="405"/>
      <c r="C47" s="297"/>
      <c r="D47" s="416"/>
      <c r="E47" s="416"/>
      <c r="F47" s="404"/>
      <c r="G47" s="404"/>
      <c r="H47" s="463"/>
      <c r="I47" s="463"/>
      <c r="J47" s="297"/>
      <c r="K47" s="421"/>
      <c r="L47" s="420"/>
      <c r="M47" s="463"/>
      <c r="N47" s="463"/>
      <c r="O47" s="463"/>
      <c r="P47" s="453"/>
      <c r="Q47" s="404"/>
      <c r="R47" s="404"/>
      <c r="S47" s="404"/>
      <c r="T47" s="140" t="s">
        <v>1533</v>
      </c>
      <c r="U47" s="403"/>
      <c r="V47" s="403"/>
      <c r="W47" s="403"/>
      <c r="X47" s="403"/>
      <c r="Y47" s="403"/>
      <c r="Z47" s="403"/>
      <c r="AA47" s="403"/>
      <c r="AB47" s="306"/>
      <c r="AC47" s="306"/>
      <c r="AD47" s="404"/>
    </row>
    <row r="48" spans="1:30" ht="36" x14ac:dyDescent="0.25">
      <c r="A48" s="465"/>
      <c r="B48" s="405"/>
      <c r="C48" s="297"/>
      <c r="D48" s="416"/>
      <c r="E48" s="416"/>
      <c r="F48" s="404"/>
      <c r="G48" s="404"/>
      <c r="H48" s="463"/>
      <c r="I48" s="463"/>
      <c r="J48" s="297"/>
      <c r="K48" s="421"/>
      <c r="L48" s="420"/>
      <c r="M48" s="463"/>
      <c r="N48" s="463"/>
      <c r="O48" s="463"/>
      <c r="P48" s="453"/>
      <c r="Q48" s="404"/>
      <c r="R48" s="404"/>
      <c r="S48" s="404"/>
      <c r="T48" s="140" t="s">
        <v>2148</v>
      </c>
      <c r="U48" s="403"/>
      <c r="V48" s="403"/>
      <c r="W48" s="403"/>
      <c r="X48" s="403"/>
      <c r="Y48" s="403"/>
      <c r="Z48" s="403"/>
      <c r="AA48" s="403"/>
      <c r="AB48" s="306"/>
      <c r="AC48" s="306"/>
      <c r="AD48" s="404"/>
    </row>
    <row r="49" spans="1:30" ht="48" x14ac:dyDescent="0.25">
      <c r="A49" s="465"/>
      <c r="B49" s="405"/>
      <c r="C49" s="297"/>
      <c r="D49" s="416"/>
      <c r="E49" s="416"/>
      <c r="F49" s="404"/>
      <c r="G49" s="404"/>
      <c r="H49" s="463"/>
      <c r="I49" s="463"/>
      <c r="J49" s="297"/>
      <c r="K49" s="421"/>
      <c r="L49" s="420"/>
      <c r="M49" s="463"/>
      <c r="N49" s="463"/>
      <c r="O49" s="463"/>
      <c r="P49" s="453"/>
      <c r="Q49" s="404"/>
      <c r="R49" s="404"/>
      <c r="S49" s="404"/>
      <c r="T49" s="140" t="s">
        <v>1534</v>
      </c>
      <c r="U49" s="403"/>
      <c r="V49" s="403"/>
      <c r="W49" s="403"/>
      <c r="X49" s="403"/>
      <c r="Y49" s="403"/>
      <c r="Z49" s="403"/>
      <c r="AA49" s="403"/>
      <c r="AB49" s="306"/>
      <c r="AC49" s="306"/>
      <c r="AD49" s="404"/>
    </row>
    <row r="50" spans="1:30" ht="48" x14ac:dyDescent="0.25">
      <c r="A50" s="465"/>
      <c r="B50" s="405"/>
      <c r="C50" s="297"/>
      <c r="D50" s="416"/>
      <c r="E50" s="416"/>
      <c r="F50" s="404"/>
      <c r="G50" s="404"/>
      <c r="H50" s="463"/>
      <c r="I50" s="463"/>
      <c r="J50" s="297">
        <v>360</v>
      </c>
      <c r="K50" s="421" t="s">
        <v>1257</v>
      </c>
      <c r="L50" s="420" t="s">
        <v>31</v>
      </c>
      <c r="M50" s="463" t="s">
        <v>1287</v>
      </c>
      <c r="N50" s="463" t="s">
        <v>454</v>
      </c>
      <c r="O50" s="463">
        <v>11</v>
      </c>
      <c r="P50" s="453">
        <v>0.15</v>
      </c>
      <c r="Q50" s="404">
        <v>34</v>
      </c>
      <c r="R50" s="404" t="s">
        <v>517</v>
      </c>
      <c r="S50" s="404" t="s">
        <v>518</v>
      </c>
      <c r="T50" s="241" t="s">
        <v>1512</v>
      </c>
      <c r="U50" s="403"/>
      <c r="V50" s="403"/>
      <c r="W50" s="403"/>
      <c r="X50" s="403"/>
      <c r="Y50" s="403"/>
      <c r="Z50" s="403"/>
      <c r="AA50" s="403"/>
      <c r="AB50" s="306"/>
      <c r="AC50" s="306"/>
      <c r="AD50" s="404"/>
    </row>
    <row r="51" spans="1:30" ht="48" x14ac:dyDescent="0.25">
      <c r="A51" s="465"/>
      <c r="B51" s="405"/>
      <c r="C51" s="297"/>
      <c r="D51" s="416"/>
      <c r="E51" s="416"/>
      <c r="F51" s="404"/>
      <c r="G51" s="404"/>
      <c r="H51" s="463"/>
      <c r="I51" s="463"/>
      <c r="J51" s="297"/>
      <c r="K51" s="421"/>
      <c r="L51" s="420"/>
      <c r="M51" s="463"/>
      <c r="N51" s="463"/>
      <c r="O51" s="463"/>
      <c r="P51" s="453"/>
      <c r="Q51" s="404"/>
      <c r="R51" s="404"/>
      <c r="S51" s="404"/>
      <c r="T51" s="241" t="s">
        <v>1535</v>
      </c>
      <c r="U51" s="403"/>
      <c r="V51" s="403"/>
      <c r="W51" s="403"/>
      <c r="X51" s="403"/>
      <c r="Y51" s="403"/>
      <c r="Z51" s="403"/>
      <c r="AA51" s="403"/>
      <c r="AB51" s="306"/>
      <c r="AC51" s="306"/>
      <c r="AD51" s="404"/>
    </row>
    <row r="52" spans="1:30" ht="48" x14ac:dyDescent="0.25">
      <c r="A52" s="465"/>
      <c r="B52" s="405"/>
      <c r="C52" s="297"/>
      <c r="D52" s="416"/>
      <c r="E52" s="416"/>
      <c r="F52" s="404"/>
      <c r="G52" s="404"/>
      <c r="H52" s="463"/>
      <c r="I52" s="463"/>
      <c r="J52" s="297">
        <v>361</v>
      </c>
      <c r="K52" s="421" t="s">
        <v>386</v>
      </c>
      <c r="L52" s="420" t="s">
        <v>887</v>
      </c>
      <c r="M52" s="463" t="s">
        <v>1287</v>
      </c>
      <c r="N52" s="463" t="s">
        <v>454</v>
      </c>
      <c r="O52" s="463">
        <v>11</v>
      </c>
      <c r="P52" s="453">
        <v>0.05</v>
      </c>
      <c r="Q52" s="404">
        <v>247</v>
      </c>
      <c r="R52" s="404">
        <v>300</v>
      </c>
      <c r="S52" s="404">
        <v>0</v>
      </c>
      <c r="T52" s="241" t="s">
        <v>1512</v>
      </c>
      <c r="U52" s="403"/>
      <c r="V52" s="403"/>
      <c r="W52" s="403"/>
      <c r="X52" s="403"/>
      <c r="Y52" s="403"/>
      <c r="Z52" s="403"/>
      <c r="AA52" s="403"/>
      <c r="AB52" s="306"/>
      <c r="AC52" s="306"/>
      <c r="AD52" s="404"/>
    </row>
    <row r="53" spans="1:30" ht="60" x14ac:dyDescent="0.25">
      <c r="A53" s="465"/>
      <c r="B53" s="405"/>
      <c r="C53" s="297"/>
      <c r="D53" s="416"/>
      <c r="E53" s="416"/>
      <c r="F53" s="404"/>
      <c r="G53" s="404"/>
      <c r="H53" s="463"/>
      <c r="I53" s="463"/>
      <c r="J53" s="297"/>
      <c r="K53" s="421"/>
      <c r="L53" s="420"/>
      <c r="M53" s="463"/>
      <c r="N53" s="463"/>
      <c r="O53" s="463"/>
      <c r="P53" s="453"/>
      <c r="Q53" s="404"/>
      <c r="R53" s="404"/>
      <c r="S53" s="404"/>
      <c r="T53" s="241" t="s">
        <v>1536</v>
      </c>
      <c r="U53" s="403"/>
      <c r="V53" s="403"/>
      <c r="W53" s="403"/>
      <c r="X53" s="403"/>
      <c r="Y53" s="403"/>
      <c r="Z53" s="403"/>
      <c r="AA53" s="403"/>
      <c r="AB53" s="306"/>
      <c r="AC53" s="306"/>
      <c r="AD53" s="404"/>
    </row>
    <row r="54" spans="1:30" ht="48" x14ac:dyDescent="0.25">
      <c r="A54" s="465"/>
      <c r="B54" s="405"/>
      <c r="C54" s="297"/>
      <c r="D54" s="416"/>
      <c r="E54" s="416"/>
      <c r="F54" s="404"/>
      <c r="G54" s="404"/>
      <c r="H54" s="463"/>
      <c r="I54" s="463"/>
      <c r="J54" s="297">
        <v>362</v>
      </c>
      <c r="K54" s="420" t="s">
        <v>322</v>
      </c>
      <c r="L54" s="464" t="s">
        <v>32</v>
      </c>
      <c r="M54" s="463" t="s">
        <v>1287</v>
      </c>
      <c r="N54" s="404" t="s">
        <v>454</v>
      </c>
      <c r="O54" s="404">
        <v>11</v>
      </c>
      <c r="P54" s="453">
        <v>0.05</v>
      </c>
      <c r="Q54" s="404">
        <v>350</v>
      </c>
      <c r="R54" s="404" t="s">
        <v>519</v>
      </c>
      <c r="S54" s="404" t="s">
        <v>520</v>
      </c>
      <c r="T54" s="241" t="s">
        <v>1512</v>
      </c>
      <c r="U54" s="403"/>
      <c r="V54" s="403"/>
      <c r="W54" s="403"/>
      <c r="X54" s="403"/>
      <c r="Y54" s="403"/>
      <c r="Z54" s="403"/>
      <c r="AA54" s="403"/>
      <c r="AB54" s="306"/>
      <c r="AC54" s="306"/>
      <c r="AD54" s="404"/>
    </row>
    <row r="55" spans="1:30" ht="24" x14ac:dyDescent="0.25">
      <c r="A55" s="465"/>
      <c r="B55" s="405"/>
      <c r="C55" s="297"/>
      <c r="D55" s="416"/>
      <c r="E55" s="416"/>
      <c r="F55" s="404"/>
      <c r="G55" s="404"/>
      <c r="H55" s="463"/>
      <c r="I55" s="463"/>
      <c r="J55" s="297"/>
      <c r="K55" s="420"/>
      <c r="L55" s="464"/>
      <c r="M55" s="463"/>
      <c r="N55" s="404"/>
      <c r="O55" s="404"/>
      <c r="P55" s="453"/>
      <c r="Q55" s="404"/>
      <c r="R55" s="404"/>
      <c r="S55" s="404"/>
      <c r="T55" s="140" t="s">
        <v>1537</v>
      </c>
      <c r="U55" s="403"/>
      <c r="V55" s="403"/>
      <c r="W55" s="403"/>
      <c r="X55" s="403"/>
      <c r="Y55" s="403"/>
      <c r="Z55" s="403"/>
      <c r="AA55" s="403"/>
      <c r="AB55" s="306"/>
      <c r="AC55" s="306"/>
      <c r="AD55" s="404"/>
    </row>
    <row r="56" spans="1:30" ht="36" x14ac:dyDescent="0.25">
      <c r="A56" s="465"/>
      <c r="B56" s="405"/>
      <c r="C56" s="297"/>
      <c r="D56" s="416"/>
      <c r="E56" s="416"/>
      <c r="F56" s="404"/>
      <c r="G56" s="404"/>
      <c r="H56" s="463"/>
      <c r="I56" s="463"/>
      <c r="J56" s="297"/>
      <c r="K56" s="420"/>
      <c r="L56" s="464"/>
      <c r="M56" s="463"/>
      <c r="N56" s="404"/>
      <c r="O56" s="404"/>
      <c r="P56" s="453"/>
      <c r="Q56" s="404"/>
      <c r="R56" s="404"/>
      <c r="S56" s="404"/>
      <c r="T56" s="140" t="s">
        <v>1538</v>
      </c>
      <c r="U56" s="403"/>
      <c r="V56" s="403"/>
      <c r="W56" s="403"/>
      <c r="X56" s="403"/>
      <c r="Y56" s="403"/>
      <c r="Z56" s="403"/>
      <c r="AA56" s="403"/>
      <c r="AB56" s="306"/>
      <c r="AC56" s="306"/>
      <c r="AD56" s="404"/>
    </row>
    <row r="57" spans="1:30" ht="48" x14ac:dyDescent="0.25">
      <c r="A57" s="465"/>
      <c r="B57" s="416" t="s">
        <v>2044</v>
      </c>
      <c r="C57" s="297">
        <v>122</v>
      </c>
      <c r="D57" s="416" t="s">
        <v>387</v>
      </c>
      <c r="E57" s="416" t="s">
        <v>33</v>
      </c>
      <c r="F57" s="404">
        <v>22</v>
      </c>
      <c r="G57" s="404">
        <v>15</v>
      </c>
      <c r="H57" s="404" t="s">
        <v>454</v>
      </c>
      <c r="I57" s="404">
        <v>0</v>
      </c>
      <c r="J57" s="297">
        <v>363</v>
      </c>
      <c r="K57" s="420" t="s">
        <v>1258</v>
      </c>
      <c r="L57" s="464" t="s">
        <v>1215</v>
      </c>
      <c r="M57" s="463" t="s">
        <v>1287</v>
      </c>
      <c r="N57" s="404" t="s">
        <v>455</v>
      </c>
      <c r="O57" s="404">
        <v>11</v>
      </c>
      <c r="P57" s="453">
        <v>0.25</v>
      </c>
      <c r="Q57" s="404">
        <v>0</v>
      </c>
      <c r="R57" s="404">
        <v>1</v>
      </c>
      <c r="S57" s="404">
        <v>1</v>
      </c>
      <c r="T57" s="241" t="s">
        <v>1512</v>
      </c>
      <c r="U57" s="403"/>
      <c r="V57" s="403"/>
      <c r="W57" s="403"/>
      <c r="X57" s="403"/>
      <c r="Y57" s="403"/>
      <c r="Z57" s="403"/>
      <c r="AA57" s="403"/>
      <c r="AB57" s="306"/>
      <c r="AC57" s="306"/>
      <c r="AD57" s="404" t="s">
        <v>357</v>
      </c>
    </row>
    <row r="58" spans="1:30" ht="48" x14ac:dyDescent="0.25">
      <c r="A58" s="465"/>
      <c r="B58" s="416"/>
      <c r="C58" s="297"/>
      <c r="D58" s="416"/>
      <c r="E58" s="416"/>
      <c r="F58" s="404"/>
      <c r="G58" s="404"/>
      <c r="H58" s="404"/>
      <c r="I58" s="404"/>
      <c r="J58" s="297"/>
      <c r="K58" s="420"/>
      <c r="L58" s="464"/>
      <c r="M58" s="463"/>
      <c r="N58" s="404"/>
      <c r="O58" s="404"/>
      <c r="P58" s="453"/>
      <c r="Q58" s="404"/>
      <c r="R58" s="404"/>
      <c r="S58" s="404"/>
      <c r="T58" s="241" t="s">
        <v>2149</v>
      </c>
      <c r="U58" s="403"/>
      <c r="V58" s="403"/>
      <c r="W58" s="403"/>
      <c r="X58" s="403"/>
      <c r="Y58" s="403"/>
      <c r="Z58" s="403"/>
      <c r="AA58" s="403"/>
      <c r="AB58" s="306"/>
      <c r="AC58" s="306"/>
      <c r="AD58" s="404"/>
    </row>
    <row r="59" spans="1:30" ht="48" x14ac:dyDescent="0.25">
      <c r="A59" s="465"/>
      <c r="B59" s="416"/>
      <c r="C59" s="297"/>
      <c r="D59" s="416"/>
      <c r="E59" s="416"/>
      <c r="F59" s="404"/>
      <c r="G59" s="404"/>
      <c r="H59" s="404"/>
      <c r="I59" s="404"/>
      <c r="J59" s="297">
        <v>364</v>
      </c>
      <c r="K59" s="420" t="s">
        <v>1216</v>
      </c>
      <c r="L59" s="464" t="s">
        <v>34</v>
      </c>
      <c r="M59" s="463" t="s">
        <v>1287</v>
      </c>
      <c r="N59" s="404" t="s">
        <v>455</v>
      </c>
      <c r="O59" s="404">
        <v>11</v>
      </c>
      <c r="P59" s="453">
        <v>0.05</v>
      </c>
      <c r="Q59" s="404">
        <v>64</v>
      </c>
      <c r="R59" s="404">
        <v>64</v>
      </c>
      <c r="S59" s="404">
        <v>64</v>
      </c>
      <c r="T59" s="241" t="s">
        <v>1512</v>
      </c>
      <c r="U59" s="403"/>
      <c r="V59" s="403"/>
      <c r="W59" s="403"/>
      <c r="X59" s="403"/>
      <c r="Y59" s="403"/>
      <c r="Z59" s="403"/>
      <c r="AA59" s="403"/>
      <c r="AB59" s="306"/>
      <c r="AC59" s="306"/>
      <c r="AD59" s="404"/>
    </row>
    <row r="60" spans="1:30" ht="60" x14ac:dyDescent="0.25">
      <c r="A60" s="465"/>
      <c r="B60" s="416"/>
      <c r="C60" s="297"/>
      <c r="D60" s="416"/>
      <c r="E60" s="416"/>
      <c r="F60" s="404"/>
      <c r="G60" s="404"/>
      <c r="H60" s="404"/>
      <c r="I60" s="404"/>
      <c r="J60" s="297"/>
      <c r="K60" s="420"/>
      <c r="L60" s="464"/>
      <c r="M60" s="463"/>
      <c r="N60" s="404"/>
      <c r="O60" s="404"/>
      <c r="P60" s="453"/>
      <c r="Q60" s="404"/>
      <c r="R60" s="404"/>
      <c r="S60" s="404"/>
      <c r="T60" s="241" t="s">
        <v>1539</v>
      </c>
      <c r="U60" s="403"/>
      <c r="V60" s="403"/>
      <c r="W60" s="403"/>
      <c r="X60" s="403"/>
      <c r="Y60" s="403"/>
      <c r="Z60" s="403"/>
      <c r="AA60" s="403"/>
      <c r="AB60" s="306"/>
      <c r="AC60" s="306"/>
      <c r="AD60" s="404"/>
    </row>
    <row r="61" spans="1:30" ht="48" x14ac:dyDescent="0.25">
      <c r="A61" s="465"/>
      <c r="B61" s="416"/>
      <c r="C61" s="297"/>
      <c r="D61" s="416"/>
      <c r="E61" s="416"/>
      <c r="F61" s="404"/>
      <c r="G61" s="404"/>
      <c r="H61" s="404"/>
      <c r="I61" s="404"/>
      <c r="J61" s="297">
        <v>365</v>
      </c>
      <c r="K61" s="420" t="s">
        <v>1217</v>
      </c>
      <c r="L61" s="420" t="s">
        <v>323</v>
      </c>
      <c r="M61" s="463" t="s">
        <v>1287</v>
      </c>
      <c r="N61" s="404" t="s">
        <v>454</v>
      </c>
      <c r="O61" s="404">
        <v>11</v>
      </c>
      <c r="P61" s="453">
        <v>0.35</v>
      </c>
      <c r="Q61" s="404">
        <v>23</v>
      </c>
      <c r="R61" s="404" t="s">
        <v>1128</v>
      </c>
      <c r="S61" s="404" t="s">
        <v>1129</v>
      </c>
      <c r="T61" s="241" t="s">
        <v>1512</v>
      </c>
      <c r="U61" s="403"/>
      <c r="V61" s="403"/>
      <c r="W61" s="403"/>
      <c r="X61" s="403"/>
      <c r="Y61" s="403"/>
      <c r="Z61" s="403"/>
      <c r="AA61" s="403"/>
      <c r="AB61" s="306"/>
      <c r="AC61" s="306"/>
      <c r="AD61" s="404"/>
    </row>
    <row r="62" spans="1:30" ht="60" x14ac:dyDescent="0.25">
      <c r="A62" s="465"/>
      <c r="B62" s="416"/>
      <c r="C62" s="297"/>
      <c r="D62" s="416"/>
      <c r="E62" s="416"/>
      <c r="F62" s="404"/>
      <c r="G62" s="404"/>
      <c r="H62" s="404"/>
      <c r="I62" s="404"/>
      <c r="J62" s="297"/>
      <c r="K62" s="420"/>
      <c r="L62" s="420"/>
      <c r="M62" s="463"/>
      <c r="N62" s="404"/>
      <c r="O62" s="404"/>
      <c r="P62" s="453"/>
      <c r="Q62" s="404"/>
      <c r="R62" s="404"/>
      <c r="S62" s="404"/>
      <c r="T62" s="241" t="s">
        <v>1540</v>
      </c>
      <c r="U62" s="403"/>
      <c r="V62" s="403"/>
      <c r="W62" s="403"/>
      <c r="X62" s="403"/>
      <c r="Y62" s="403"/>
      <c r="Z62" s="403"/>
      <c r="AA62" s="403"/>
      <c r="AB62" s="306"/>
      <c r="AC62" s="306"/>
      <c r="AD62" s="404"/>
    </row>
    <row r="63" spans="1:30" ht="12" x14ac:dyDescent="0.25">
      <c r="A63" s="34"/>
      <c r="B63" s="34"/>
      <c r="C63" s="34"/>
      <c r="D63" s="34"/>
      <c r="E63" s="34"/>
      <c r="F63" s="34"/>
      <c r="G63" s="34"/>
      <c r="H63" s="34"/>
      <c r="I63" s="34"/>
      <c r="J63" s="34"/>
      <c r="K63" s="34"/>
      <c r="L63" s="34"/>
      <c r="M63" s="34"/>
      <c r="N63" s="34"/>
      <c r="O63" s="34"/>
      <c r="P63" s="143"/>
      <c r="Q63" s="34"/>
      <c r="R63" s="34"/>
      <c r="S63" s="34"/>
      <c r="T63" s="34"/>
      <c r="U63" s="80">
        <f t="shared" ref="U63:AC63" si="0">SUM(U11)</f>
        <v>4866701</v>
      </c>
      <c r="V63" s="80">
        <f t="shared" si="0"/>
        <v>3019886</v>
      </c>
      <c r="W63" s="80">
        <f t="shared" si="0"/>
        <v>0</v>
      </c>
      <c r="X63" s="80">
        <f t="shared" si="0"/>
        <v>0</v>
      </c>
      <c r="Y63" s="80">
        <f t="shared" si="0"/>
        <v>1846815</v>
      </c>
      <c r="Z63" s="80">
        <f t="shared" si="0"/>
        <v>0</v>
      </c>
      <c r="AA63" s="80">
        <f t="shared" si="0"/>
        <v>0</v>
      </c>
      <c r="AB63" s="80">
        <f t="shared" si="0"/>
        <v>0</v>
      </c>
      <c r="AC63" s="80">
        <f t="shared" si="0"/>
        <v>0</v>
      </c>
      <c r="AD63" s="34"/>
    </row>
    <row r="65" spans="21:29" x14ac:dyDescent="0.25">
      <c r="U65" s="68"/>
      <c r="V65" s="68"/>
      <c r="W65" s="68"/>
      <c r="X65" s="68"/>
      <c r="Y65" s="68"/>
      <c r="Z65" s="68"/>
      <c r="AA65" s="68"/>
      <c r="AB65" s="68"/>
      <c r="AC65" s="68"/>
    </row>
    <row r="66" spans="21:29" x14ac:dyDescent="0.25">
      <c r="U66" s="90">
        <v>4866701</v>
      </c>
      <c r="V66" s="90">
        <v>3019886</v>
      </c>
      <c r="W66" s="90">
        <v>0</v>
      </c>
      <c r="X66" s="90">
        <v>0</v>
      </c>
      <c r="Y66" s="90">
        <v>1846815</v>
      </c>
      <c r="Z66" s="90">
        <v>0</v>
      </c>
      <c r="AA66" s="90">
        <v>0</v>
      </c>
      <c r="AB66" s="90">
        <v>0</v>
      </c>
      <c r="AC66" s="90">
        <v>0</v>
      </c>
    </row>
  </sheetData>
  <mergeCells count="234">
    <mergeCell ref="S59:S60"/>
    <mergeCell ref="J61:J62"/>
    <mergeCell ref="K61:K62"/>
    <mergeCell ref="L61:L62"/>
    <mergeCell ref="M61:M62"/>
    <mergeCell ref="N61:N62"/>
    <mergeCell ref="O61:O62"/>
    <mergeCell ref="P61:P62"/>
    <mergeCell ref="Q61:Q62"/>
    <mergeCell ref="R61:R62"/>
    <mergeCell ref="S61:S62"/>
    <mergeCell ref="J59:J60"/>
    <mergeCell ref="K59:K60"/>
    <mergeCell ref="L59:L60"/>
    <mergeCell ref="M59:M60"/>
    <mergeCell ref="N59:N60"/>
    <mergeCell ref="O59:O60"/>
    <mergeCell ref="P59:P60"/>
    <mergeCell ref="Q59:Q60"/>
    <mergeCell ref="R59:R60"/>
    <mergeCell ref="S54:S56"/>
    <mergeCell ref="J57:J58"/>
    <mergeCell ref="K57:K58"/>
    <mergeCell ref="L57:L58"/>
    <mergeCell ref="M57:M58"/>
    <mergeCell ref="N57:N58"/>
    <mergeCell ref="O57:O58"/>
    <mergeCell ref="P57:P58"/>
    <mergeCell ref="Q57:Q58"/>
    <mergeCell ref="R57:R58"/>
    <mergeCell ref="S57:S58"/>
    <mergeCell ref="J54:J56"/>
    <mergeCell ref="K54:K56"/>
    <mergeCell ref="L54:L56"/>
    <mergeCell ref="M54:M56"/>
    <mergeCell ref="N54:N56"/>
    <mergeCell ref="O54:O56"/>
    <mergeCell ref="P54:P56"/>
    <mergeCell ref="Q54:Q56"/>
    <mergeCell ref="R54:R56"/>
    <mergeCell ref="S50:S51"/>
    <mergeCell ref="J52:J53"/>
    <mergeCell ref="K52:K53"/>
    <mergeCell ref="L52:L53"/>
    <mergeCell ref="M52:M53"/>
    <mergeCell ref="N52:N53"/>
    <mergeCell ref="O52:O53"/>
    <mergeCell ref="P52:P53"/>
    <mergeCell ref="Q52:Q53"/>
    <mergeCell ref="R52:R53"/>
    <mergeCell ref="S52:S53"/>
    <mergeCell ref="J50:J51"/>
    <mergeCell ref="K50:K51"/>
    <mergeCell ref="L50:L51"/>
    <mergeCell ref="M50:M51"/>
    <mergeCell ref="N50:N51"/>
    <mergeCell ref="O50:O51"/>
    <mergeCell ref="P50:P51"/>
    <mergeCell ref="Q50:Q51"/>
    <mergeCell ref="R50:R51"/>
    <mergeCell ref="S41:S45"/>
    <mergeCell ref="J46:J49"/>
    <mergeCell ref="K46:K49"/>
    <mergeCell ref="L46:L49"/>
    <mergeCell ref="M46:M49"/>
    <mergeCell ref="N46:N49"/>
    <mergeCell ref="O46:O49"/>
    <mergeCell ref="P46:P49"/>
    <mergeCell ref="Q46:Q49"/>
    <mergeCell ref="R46:R49"/>
    <mergeCell ref="S46:S49"/>
    <mergeCell ref="J41:J45"/>
    <mergeCell ref="K41:K45"/>
    <mergeCell ref="L41:L45"/>
    <mergeCell ref="M41:M45"/>
    <mergeCell ref="N41:N45"/>
    <mergeCell ref="O41:O45"/>
    <mergeCell ref="P41:P45"/>
    <mergeCell ref="Q41:Q45"/>
    <mergeCell ref="R41:R45"/>
    <mergeCell ref="S37:S38"/>
    <mergeCell ref="J39:J40"/>
    <mergeCell ref="K39:K40"/>
    <mergeCell ref="L39:L40"/>
    <mergeCell ref="M39:M40"/>
    <mergeCell ref="N39:N40"/>
    <mergeCell ref="O39:O40"/>
    <mergeCell ref="P39:P40"/>
    <mergeCell ref="Q39:Q40"/>
    <mergeCell ref="R39:R40"/>
    <mergeCell ref="S39:S40"/>
    <mergeCell ref="J37:J38"/>
    <mergeCell ref="K37:K38"/>
    <mergeCell ref="L37:L38"/>
    <mergeCell ref="M37:M38"/>
    <mergeCell ref="N37:N38"/>
    <mergeCell ref="O37:O38"/>
    <mergeCell ref="P37:P38"/>
    <mergeCell ref="Q37:Q38"/>
    <mergeCell ref="R37:R38"/>
    <mergeCell ref="S33:S34"/>
    <mergeCell ref="J35:J36"/>
    <mergeCell ref="K35:K36"/>
    <mergeCell ref="L35:L36"/>
    <mergeCell ref="M35:M36"/>
    <mergeCell ref="N35:N36"/>
    <mergeCell ref="O35:O36"/>
    <mergeCell ref="P35:P36"/>
    <mergeCell ref="Q35:Q36"/>
    <mergeCell ref="R35:R36"/>
    <mergeCell ref="S35:S36"/>
    <mergeCell ref="J33:J34"/>
    <mergeCell ref="K33:K34"/>
    <mergeCell ref="L33:L34"/>
    <mergeCell ref="M33:M34"/>
    <mergeCell ref="N33:N34"/>
    <mergeCell ref="O33:O34"/>
    <mergeCell ref="P33:P34"/>
    <mergeCell ref="Q33:Q34"/>
    <mergeCell ref="R33:R34"/>
    <mergeCell ref="Q17:Q18"/>
    <mergeCell ref="R17:R18"/>
    <mergeCell ref="S28:S30"/>
    <mergeCell ref="J31:J32"/>
    <mergeCell ref="K31:K32"/>
    <mergeCell ref="L31:L32"/>
    <mergeCell ref="M31:M32"/>
    <mergeCell ref="N31:N32"/>
    <mergeCell ref="O31:O32"/>
    <mergeCell ref="P31:P32"/>
    <mergeCell ref="Q31:Q32"/>
    <mergeCell ref="R31:R32"/>
    <mergeCell ref="S31:S32"/>
    <mergeCell ref="J28:J30"/>
    <mergeCell ref="K28:K30"/>
    <mergeCell ref="L28:L30"/>
    <mergeCell ref="M28:M30"/>
    <mergeCell ref="N28:N30"/>
    <mergeCell ref="O28:O30"/>
    <mergeCell ref="P28:P30"/>
    <mergeCell ref="Q28:Q30"/>
    <mergeCell ref="R28:R30"/>
    <mergeCell ref="M11:M13"/>
    <mergeCell ref="N11:N13"/>
    <mergeCell ref="O11:O13"/>
    <mergeCell ref="P11:P13"/>
    <mergeCell ref="Q11:Q13"/>
    <mergeCell ref="R11:R13"/>
    <mergeCell ref="S17:S18"/>
    <mergeCell ref="J19:J27"/>
    <mergeCell ref="K19:K27"/>
    <mergeCell ref="L19:L27"/>
    <mergeCell ref="M19:M27"/>
    <mergeCell ref="N19:N27"/>
    <mergeCell ref="O19:O27"/>
    <mergeCell ref="P19:P27"/>
    <mergeCell ref="Q19:Q27"/>
    <mergeCell ref="R19:R27"/>
    <mergeCell ref="S19:S27"/>
    <mergeCell ref="J17:J18"/>
    <mergeCell ref="K17:K18"/>
    <mergeCell ref="L17:L18"/>
    <mergeCell ref="M17:M18"/>
    <mergeCell ref="N17:N18"/>
    <mergeCell ref="O17:O18"/>
    <mergeCell ref="P17:P18"/>
    <mergeCell ref="E7:S7"/>
    <mergeCell ref="A9:A10"/>
    <mergeCell ref="E4:J4"/>
    <mergeCell ref="E5:J5"/>
    <mergeCell ref="E6:J6"/>
    <mergeCell ref="AB9:AC9"/>
    <mergeCell ref="B9:B10"/>
    <mergeCell ref="C9:C10"/>
    <mergeCell ref="D8:R8"/>
    <mergeCell ref="K9:S9"/>
    <mergeCell ref="A2:S2"/>
    <mergeCell ref="A3:S3"/>
    <mergeCell ref="T9:T10"/>
    <mergeCell ref="A11:A62"/>
    <mergeCell ref="F57:F62"/>
    <mergeCell ref="E46:E56"/>
    <mergeCell ref="C46:C56"/>
    <mergeCell ref="F46:F56"/>
    <mergeCell ref="I57:I62"/>
    <mergeCell ref="H57:H62"/>
    <mergeCell ref="G57:G62"/>
    <mergeCell ref="G11:G45"/>
    <mergeCell ref="G46:G56"/>
    <mergeCell ref="B57:B62"/>
    <mergeCell ref="C57:C62"/>
    <mergeCell ref="D57:D62"/>
    <mergeCell ref="E57:E62"/>
    <mergeCell ref="C11:C45"/>
    <mergeCell ref="B11:B45"/>
    <mergeCell ref="B46:B56"/>
    <mergeCell ref="D11:D45"/>
    <mergeCell ref="F11:F45"/>
    <mergeCell ref="H46:H56"/>
    <mergeCell ref="I11:I45"/>
    <mergeCell ref="I46:I56"/>
    <mergeCell ref="D9:I9"/>
    <mergeCell ref="D46:D56"/>
    <mergeCell ref="J9:J10"/>
    <mergeCell ref="E11:E45"/>
    <mergeCell ref="H11:H45"/>
    <mergeCell ref="AD11:AD45"/>
    <mergeCell ref="AD9:AD10"/>
    <mergeCell ref="AD46:AD56"/>
    <mergeCell ref="U9:AA9"/>
    <mergeCell ref="S11:S13"/>
    <mergeCell ref="J14:J16"/>
    <mergeCell ref="K14:K16"/>
    <mergeCell ref="L14:L16"/>
    <mergeCell ref="M14:M16"/>
    <mergeCell ref="N14:N16"/>
    <mergeCell ref="O14:O16"/>
    <mergeCell ref="P14:P16"/>
    <mergeCell ref="Q14:Q16"/>
    <mergeCell ref="R14:R16"/>
    <mergeCell ref="S14:S16"/>
    <mergeCell ref="J11:J13"/>
    <mergeCell ref="K11:K13"/>
    <mergeCell ref="L11:L13"/>
    <mergeCell ref="AD57:AD62"/>
    <mergeCell ref="U11:U62"/>
    <mergeCell ref="V11:V62"/>
    <mergeCell ref="W11:W62"/>
    <mergeCell ref="X11:X62"/>
    <mergeCell ref="Y11:Y62"/>
    <mergeCell ref="Z11:Z62"/>
    <mergeCell ref="AA11:AA62"/>
    <mergeCell ref="AB11:AB62"/>
    <mergeCell ref="AC11:AC62"/>
  </mergeCells>
  <pageMargins left="0.7" right="0.7" top="0.75" bottom="0.75" header="0.3" footer="0.3"/>
  <pageSetup paperSize="5" orientation="portrait" r:id="rId1"/>
  <ignoredErrors>
    <ignoredError sqref="O35" twoDigitTextYear="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
  <dimension ref="A2:AD136"/>
  <sheetViews>
    <sheetView topLeftCell="F122" zoomScale="90" zoomScaleNormal="90" workbookViewId="0">
      <selection activeCell="T130" sqref="T130:T132"/>
    </sheetView>
  </sheetViews>
  <sheetFormatPr baseColWidth="10" defaultColWidth="10.85546875" defaultRowHeight="15" x14ac:dyDescent="0.25"/>
  <cols>
    <col min="1" max="1" width="9.42578125" style="1" customWidth="1"/>
    <col min="2" max="2" width="20.140625" style="16" customWidth="1"/>
    <col min="3" max="3" width="4" style="16" customWidth="1"/>
    <col min="4" max="4" width="19.5703125" style="16" customWidth="1"/>
    <col min="5" max="5" width="15.5703125" style="14" customWidth="1"/>
    <col min="6" max="6" width="7.140625" style="1" customWidth="1"/>
    <col min="7" max="7" width="5" style="1" customWidth="1"/>
    <col min="8" max="8" width="4.28515625" style="1" customWidth="1"/>
    <col min="9" max="9" width="6.28515625" style="1" customWidth="1"/>
    <col min="10" max="10" width="4.28515625" style="1" customWidth="1"/>
    <col min="11" max="11" width="32" style="16" customWidth="1"/>
    <col min="12" max="12" width="19.85546875" style="16" customWidth="1"/>
    <col min="13" max="13" width="4.85546875" style="16" customWidth="1"/>
    <col min="14" max="14" width="6.42578125" style="1" customWidth="1"/>
    <col min="15" max="15" width="8" style="1" customWidth="1"/>
    <col min="16" max="16" width="5.140625" style="12" customWidth="1"/>
    <col min="17" max="17" width="8.42578125" style="1" customWidth="1"/>
    <col min="18" max="18" width="8.140625" style="1" customWidth="1"/>
    <col min="19" max="19" width="8" style="1" customWidth="1"/>
    <col min="20" max="20" width="47.85546875" style="16" customWidth="1"/>
    <col min="21" max="22" width="10.7109375" style="1" customWidth="1"/>
    <col min="23" max="23" width="7.140625" style="1" customWidth="1"/>
    <col min="24" max="24" width="9.7109375" style="1" customWidth="1"/>
    <col min="25" max="25" width="10.85546875" style="1" customWidth="1"/>
    <col min="26" max="26" width="8.28515625" style="1" customWidth="1"/>
    <col min="27" max="27" width="9.7109375" style="1" customWidth="1"/>
    <col min="28" max="29" width="9.42578125" style="1" customWidth="1"/>
    <col min="30" max="30" width="17.7109375" style="1" customWidth="1"/>
    <col min="31" max="16384" width="10.85546875" style="1"/>
  </cols>
  <sheetData>
    <row r="2" spans="1:30" ht="15" customHeight="1" x14ac:dyDescent="0.25">
      <c r="A2" s="251" t="s">
        <v>1297</v>
      </c>
      <c r="B2" s="251"/>
      <c r="C2" s="251"/>
      <c r="D2" s="251"/>
      <c r="E2" s="251"/>
      <c r="F2" s="251"/>
      <c r="G2" s="251"/>
      <c r="H2" s="251"/>
      <c r="I2" s="251"/>
      <c r="J2" s="251"/>
      <c r="K2" s="251"/>
      <c r="L2" s="251"/>
      <c r="M2" s="251"/>
      <c r="N2" s="251"/>
      <c r="O2" s="251"/>
      <c r="P2" s="251"/>
      <c r="Q2" s="251"/>
      <c r="R2" s="251"/>
      <c r="S2" s="251"/>
      <c r="T2" s="137"/>
      <c r="U2" s="39"/>
      <c r="V2" s="39"/>
      <c r="W2" s="39"/>
      <c r="X2" s="39"/>
      <c r="Y2" s="39"/>
      <c r="Z2" s="39"/>
      <c r="AA2" s="39"/>
      <c r="AB2" s="39"/>
      <c r="AC2" s="39"/>
      <c r="AD2" s="39"/>
    </row>
    <row r="3" spans="1:30" ht="14.1" customHeight="1" x14ac:dyDescent="0.25">
      <c r="A3" s="251" t="s">
        <v>1292</v>
      </c>
      <c r="B3" s="251"/>
      <c r="C3" s="251"/>
      <c r="D3" s="251"/>
      <c r="E3" s="251"/>
      <c r="F3" s="251"/>
      <c r="G3" s="251"/>
      <c r="H3" s="251"/>
      <c r="I3" s="251"/>
      <c r="J3" s="251"/>
      <c r="K3" s="251"/>
      <c r="L3" s="251"/>
      <c r="M3" s="251"/>
      <c r="N3" s="251"/>
      <c r="O3" s="251"/>
      <c r="P3" s="251"/>
      <c r="Q3" s="251"/>
      <c r="R3" s="251"/>
      <c r="S3" s="251"/>
      <c r="T3" s="137"/>
      <c r="U3" s="39"/>
      <c r="V3" s="39"/>
      <c r="W3" s="39"/>
      <c r="X3" s="39"/>
      <c r="Y3" s="39"/>
      <c r="Z3" s="39"/>
      <c r="AA3" s="39"/>
      <c r="AB3" s="39"/>
      <c r="AC3" s="39"/>
      <c r="AD3" s="39"/>
    </row>
    <row r="4" spans="1:30" ht="15" customHeight="1" x14ac:dyDescent="0.2">
      <c r="A4" s="42"/>
      <c r="B4" s="38"/>
      <c r="D4" s="50" t="s">
        <v>1037</v>
      </c>
      <c r="E4" s="307" t="s">
        <v>996</v>
      </c>
      <c r="F4" s="307"/>
      <c r="G4" s="307"/>
      <c r="H4" s="307"/>
      <c r="I4" s="307"/>
      <c r="J4" s="307"/>
      <c r="K4" s="307"/>
      <c r="L4" s="32"/>
      <c r="M4" s="92"/>
      <c r="N4" s="32"/>
      <c r="O4" s="32"/>
      <c r="P4" s="32"/>
      <c r="Q4" s="32"/>
      <c r="R4" s="32"/>
      <c r="S4" s="70"/>
      <c r="T4" s="138"/>
      <c r="U4" s="70"/>
      <c r="V4" s="70"/>
      <c r="W4" s="70"/>
      <c r="X4" s="70"/>
      <c r="Y4" s="70"/>
      <c r="Z4" s="70"/>
      <c r="AA4" s="70"/>
      <c r="AB4" s="70"/>
      <c r="AC4" s="70"/>
      <c r="AD4" s="70"/>
    </row>
    <row r="5" spans="1:30" ht="19.5" customHeight="1" x14ac:dyDescent="0.2">
      <c r="A5" s="42"/>
      <c r="B5" s="38"/>
      <c r="D5" s="32" t="s">
        <v>1</v>
      </c>
      <c r="E5" s="330" t="s">
        <v>16</v>
      </c>
      <c r="F5" s="330"/>
      <c r="G5" s="330"/>
      <c r="H5" s="330"/>
      <c r="I5" s="330"/>
      <c r="J5" s="330"/>
      <c r="K5" s="330"/>
      <c r="L5" s="70"/>
      <c r="M5" s="70"/>
      <c r="N5" s="70"/>
      <c r="O5" s="70"/>
      <c r="P5" s="70"/>
      <c r="Q5" s="70"/>
      <c r="R5" s="70"/>
      <c r="S5" s="70"/>
      <c r="T5" s="138"/>
      <c r="U5" s="70"/>
      <c r="V5" s="70"/>
      <c r="W5" s="70"/>
      <c r="X5" s="70"/>
      <c r="Y5" s="70"/>
      <c r="Z5" s="70"/>
      <c r="AA5" s="70"/>
      <c r="AB5" s="70"/>
      <c r="AC5" s="70"/>
      <c r="AD5" s="70"/>
    </row>
    <row r="6" spans="1:30" ht="19.5" customHeight="1" x14ac:dyDescent="0.2">
      <c r="A6" s="42"/>
      <c r="B6" s="38"/>
      <c r="D6" s="32" t="s">
        <v>110</v>
      </c>
      <c r="E6" s="330" t="s">
        <v>1106</v>
      </c>
      <c r="F6" s="330"/>
      <c r="G6" s="330"/>
      <c r="H6" s="330"/>
      <c r="I6" s="330"/>
      <c r="J6" s="330"/>
      <c r="K6" s="330"/>
      <c r="L6" s="70"/>
      <c r="M6" s="70"/>
      <c r="N6" s="70"/>
      <c r="O6" s="70"/>
      <c r="P6" s="70"/>
      <c r="Q6" s="70"/>
      <c r="R6" s="70"/>
      <c r="S6" s="70"/>
      <c r="T6" s="138"/>
      <c r="U6" s="70"/>
      <c r="V6" s="70"/>
      <c r="W6" s="70"/>
      <c r="X6" s="70"/>
      <c r="Y6" s="70"/>
      <c r="Z6" s="70"/>
      <c r="AA6" s="70"/>
      <c r="AB6" s="70"/>
      <c r="AC6" s="70"/>
      <c r="AD6" s="70"/>
    </row>
    <row r="7" spans="1:30" ht="19.5" customHeight="1" x14ac:dyDescent="0.2">
      <c r="A7" s="42"/>
      <c r="B7" s="26"/>
      <c r="D7" s="65" t="s">
        <v>499</v>
      </c>
      <c r="E7" s="330" t="s">
        <v>1089</v>
      </c>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row>
    <row r="9" spans="1:30" ht="15" customHeight="1" x14ac:dyDescent="0.25">
      <c r="A9" s="320" t="s">
        <v>223</v>
      </c>
      <c r="B9" s="320" t="s">
        <v>14</v>
      </c>
      <c r="C9" s="320" t="s">
        <v>453</v>
      </c>
      <c r="D9" s="325" t="s">
        <v>7</v>
      </c>
      <c r="E9" s="326"/>
      <c r="F9" s="326"/>
      <c r="G9" s="326"/>
      <c r="H9" s="326"/>
      <c r="I9" s="326"/>
      <c r="J9" s="383" t="s">
        <v>1090</v>
      </c>
      <c r="K9" s="325" t="s">
        <v>8</v>
      </c>
      <c r="L9" s="326"/>
      <c r="M9" s="326"/>
      <c r="N9" s="326"/>
      <c r="O9" s="326"/>
      <c r="P9" s="326"/>
      <c r="Q9" s="326"/>
      <c r="R9" s="326"/>
      <c r="S9" s="326"/>
      <c r="T9" s="331" t="s">
        <v>1298</v>
      </c>
      <c r="U9" s="322" t="s">
        <v>1277</v>
      </c>
      <c r="V9" s="322"/>
      <c r="W9" s="322"/>
      <c r="X9" s="322"/>
      <c r="Y9" s="322"/>
      <c r="Z9" s="322"/>
      <c r="AA9" s="322"/>
      <c r="AB9" s="328" t="s">
        <v>494</v>
      </c>
      <c r="AC9" s="329"/>
      <c r="AD9" s="323" t="s">
        <v>5</v>
      </c>
    </row>
    <row r="10" spans="1:30" ht="80.25" customHeight="1" x14ac:dyDescent="0.25">
      <c r="A10" s="321"/>
      <c r="B10" s="321"/>
      <c r="C10" s="321"/>
      <c r="D10" s="95" t="s">
        <v>9</v>
      </c>
      <c r="E10" s="95" t="s">
        <v>10</v>
      </c>
      <c r="F10" s="27" t="s">
        <v>12</v>
      </c>
      <c r="G10" s="27" t="s">
        <v>13</v>
      </c>
      <c r="H10" s="27" t="s">
        <v>0</v>
      </c>
      <c r="I10" s="111" t="s">
        <v>458</v>
      </c>
      <c r="J10" s="384"/>
      <c r="K10" s="95" t="s">
        <v>11</v>
      </c>
      <c r="L10" s="95" t="s">
        <v>10</v>
      </c>
      <c r="M10" s="27" t="s">
        <v>1288</v>
      </c>
      <c r="N10" s="27" t="s">
        <v>0</v>
      </c>
      <c r="O10" s="27" t="s">
        <v>15</v>
      </c>
      <c r="P10" s="107" t="s">
        <v>6</v>
      </c>
      <c r="Q10" s="27" t="s">
        <v>501</v>
      </c>
      <c r="R10" s="27" t="s">
        <v>459</v>
      </c>
      <c r="S10" s="111" t="s">
        <v>458</v>
      </c>
      <c r="T10" s="332"/>
      <c r="U10" s="30" t="s">
        <v>457</v>
      </c>
      <c r="V10" s="30" t="s">
        <v>2</v>
      </c>
      <c r="W10" s="30" t="s">
        <v>3</v>
      </c>
      <c r="X10" s="30" t="s">
        <v>460</v>
      </c>
      <c r="Y10" s="30" t="s">
        <v>461</v>
      </c>
      <c r="Z10" s="30" t="s">
        <v>4</v>
      </c>
      <c r="AA10" s="30" t="s">
        <v>462</v>
      </c>
      <c r="AB10" s="31" t="s">
        <v>495</v>
      </c>
      <c r="AC10" s="31" t="s">
        <v>496</v>
      </c>
      <c r="AD10" s="324"/>
    </row>
    <row r="11" spans="1:30" ht="48" x14ac:dyDescent="0.25">
      <c r="A11" s="365" t="s">
        <v>109</v>
      </c>
      <c r="B11" s="410" t="s">
        <v>431</v>
      </c>
      <c r="C11" s="297">
        <v>123</v>
      </c>
      <c r="D11" s="410" t="s">
        <v>888</v>
      </c>
      <c r="E11" s="410" t="s">
        <v>432</v>
      </c>
      <c r="F11" s="295">
        <v>0.3</v>
      </c>
      <c r="G11" s="295">
        <v>0.8</v>
      </c>
      <c r="H11" s="404" t="s">
        <v>454</v>
      </c>
      <c r="I11" s="404">
        <v>40</v>
      </c>
      <c r="J11" s="252">
        <v>366</v>
      </c>
      <c r="K11" s="246" t="s">
        <v>433</v>
      </c>
      <c r="L11" s="246" t="s">
        <v>306</v>
      </c>
      <c r="M11" s="254" t="s">
        <v>1283</v>
      </c>
      <c r="N11" s="258" t="s">
        <v>455</v>
      </c>
      <c r="O11" s="258">
        <v>10</v>
      </c>
      <c r="P11" s="258">
        <v>0.05</v>
      </c>
      <c r="Q11" s="258">
        <v>100</v>
      </c>
      <c r="R11" s="258">
        <v>100</v>
      </c>
      <c r="S11" s="258">
        <v>100</v>
      </c>
      <c r="T11" s="241" t="s">
        <v>2051</v>
      </c>
      <c r="U11" s="423">
        <v>1011644</v>
      </c>
      <c r="V11" s="423">
        <v>242000</v>
      </c>
      <c r="W11" s="423"/>
      <c r="X11" s="423">
        <v>769644</v>
      </c>
      <c r="Y11" s="423"/>
      <c r="Z11" s="423"/>
      <c r="AA11" s="423"/>
      <c r="AB11" s="426"/>
      <c r="AC11" s="426"/>
      <c r="AD11" s="258" t="s">
        <v>742</v>
      </c>
    </row>
    <row r="12" spans="1:30" s="82" customFormat="1" ht="36" x14ac:dyDescent="0.25">
      <c r="A12" s="366"/>
      <c r="B12" s="411"/>
      <c r="C12" s="297"/>
      <c r="D12" s="411"/>
      <c r="E12" s="411"/>
      <c r="F12" s="296"/>
      <c r="G12" s="296"/>
      <c r="H12" s="404"/>
      <c r="I12" s="404"/>
      <c r="J12" s="253"/>
      <c r="K12" s="247"/>
      <c r="L12" s="249"/>
      <c r="M12" s="255"/>
      <c r="N12" s="259"/>
      <c r="O12" s="259"/>
      <c r="P12" s="259"/>
      <c r="Q12" s="259"/>
      <c r="R12" s="259"/>
      <c r="S12" s="259"/>
      <c r="T12" s="241" t="s">
        <v>1477</v>
      </c>
      <c r="U12" s="424"/>
      <c r="V12" s="424"/>
      <c r="W12" s="424"/>
      <c r="X12" s="424"/>
      <c r="Y12" s="424"/>
      <c r="Z12" s="424"/>
      <c r="AA12" s="424"/>
      <c r="AB12" s="427"/>
      <c r="AC12" s="427"/>
      <c r="AD12" s="259"/>
    </row>
    <row r="13" spans="1:30" s="82" customFormat="1" ht="24" x14ac:dyDescent="0.25">
      <c r="A13" s="366"/>
      <c r="B13" s="411"/>
      <c r="C13" s="297"/>
      <c r="D13" s="411"/>
      <c r="E13" s="411"/>
      <c r="F13" s="296"/>
      <c r="G13" s="296"/>
      <c r="H13" s="404"/>
      <c r="I13" s="404"/>
      <c r="J13" s="253"/>
      <c r="K13" s="247"/>
      <c r="L13" s="249"/>
      <c r="M13" s="255"/>
      <c r="N13" s="259"/>
      <c r="O13" s="259"/>
      <c r="P13" s="259"/>
      <c r="Q13" s="259"/>
      <c r="R13" s="259"/>
      <c r="S13" s="259"/>
      <c r="T13" s="239" t="s">
        <v>1478</v>
      </c>
      <c r="U13" s="424"/>
      <c r="V13" s="424"/>
      <c r="W13" s="424"/>
      <c r="X13" s="424"/>
      <c r="Y13" s="424"/>
      <c r="Z13" s="424"/>
      <c r="AA13" s="424"/>
      <c r="AB13" s="427"/>
      <c r="AC13" s="427"/>
      <c r="AD13" s="259"/>
    </row>
    <row r="14" spans="1:30" s="82" customFormat="1" ht="24" x14ac:dyDescent="0.25">
      <c r="A14" s="366"/>
      <c r="B14" s="411"/>
      <c r="C14" s="297"/>
      <c r="D14" s="411"/>
      <c r="E14" s="411"/>
      <c r="F14" s="296"/>
      <c r="G14" s="296"/>
      <c r="H14" s="404"/>
      <c r="I14" s="404"/>
      <c r="J14" s="253"/>
      <c r="K14" s="247"/>
      <c r="L14" s="249"/>
      <c r="M14" s="255"/>
      <c r="N14" s="259"/>
      <c r="O14" s="259"/>
      <c r="P14" s="259"/>
      <c r="Q14" s="259"/>
      <c r="R14" s="259"/>
      <c r="S14" s="259"/>
      <c r="T14" s="239" t="s">
        <v>1479</v>
      </c>
      <c r="U14" s="424"/>
      <c r="V14" s="424"/>
      <c r="W14" s="424"/>
      <c r="X14" s="424"/>
      <c r="Y14" s="424"/>
      <c r="Z14" s="424"/>
      <c r="AA14" s="424"/>
      <c r="AB14" s="427"/>
      <c r="AC14" s="427"/>
      <c r="AD14" s="259"/>
    </row>
    <row r="15" spans="1:30" s="82" customFormat="1" ht="36" x14ac:dyDescent="0.25">
      <c r="A15" s="366"/>
      <c r="B15" s="411"/>
      <c r="C15" s="297"/>
      <c r="D15" s="411"/>
      <c r="E15" s="411"/>
      <c r="F15" s="296"/>
      <c r="G15" s="296"/>
      <c r="H15" s="404"/>
      <c r="I15" s="404"/>
      <c r="J15" s="294"/>
      <c r="K15" s="248"/>
      <c r="L15" s="250"/>
      <c r="M15" s="260"/>
      <c r="N15" s="287"/>
      <c r="O15" s="287"/>
      <c r="P15" s="287"/>
      <c r="Q15" s="287"/>
      <c r="R15" s="287"/>
      <c r="S15" s="287"/>
      <c r="T15" s="239" t="s">
        <v>2119</v>
      </c>
      <c r="U15" s="424"/>
      <c r="V15" s="424"/>
      <c r="W15" s="424"/>
      <c r="X15" s="424"/>
      <c r="Y15" s="424"/>
      <c r="Z15" s="424"/>
      <c r="AA15" s="424"/>
      <c r="AB15" s="427"/>
      <c r="AC15" s="427"/>
      <c r="AD15" s="259"/>
    </row>
    <row r="16" spans="1:30" ht="36" x14ac:dyDescent="0.25">
      <c r="A16" s="366"/>
      <c r="B16" s="411"/>
      <c r="C16" s="297"/>
      <c r="D16" s="411"/>
      <c r="E16" s="411"/>
      <c r="F16" s="296"/>
      <c r="G16" s="296"/>
      <c r="H16" s="404"/>
      <c r="I16" s="404"/>
      <c r="J16" s="252">
        <v>367</v>
      </c>
      <c r="K16" s="246" t="s">
        <v>889</v>
      </c>
      <c r="L16" s="246" t="s">
        <v>534</v>
      </c>
      <c r="M16" s="254" t="s">
        <v>1283</v>
      </c>
      <c r="N16" s="258" t="s">
        <v>454</v>
      </c>
      <c r="O16" s="258">
        <v>10</v>
      </c>
      <c r="P16" s="258">
        <v>0.25</v>
      </c>
      <c r="Q16" s="258">
        <v>100</v>
      </c>
      <c r="R16" s="258">
        <v>100</v>
      </c>
      <c r="S16" s="258">
        <v>10</v>
      </c>
      <c r="T16" s="239" t="s">
        <v>2052</v>
      </c>
      <c r="U16" s="424"/>
      <c r="V16" s="424"/>
      <c r="W16" s="424"/>
      <c r="X16" s="424"/>
      <c r="Y16" s="424"/>
      <c r="Z16" s="424"/>
      <c r="AA16" s="424"/>
      <c r="AB16" s="427"/>
      <c r="AC16" s="427"/>
      <c r="AD16" s="259"/>
    </row>
    <row r="17" spans="1:30" s="82" customFormat="1" ht="48" x14ac:dyDescent="0.25">
      <c r="A17" s="366"/>
      <c r="B17" s="411"/>
      <c r="C17" s="297"/>
      <c r="D17" s="411"/>
      <c r="E17" s="411"/>
      <c r="F17" s="296"/>
      <c r="G17" s="296"/>
      <c r="H17" s="404"/>
      <c r="I17" s="404"/>
      <c r="J17" s="253"/>
      <c r="K17" s="247"/>
      <c r="L17" s="249"/>
      <c r="M17" s="255"/>
      <c r="N17" s="259"/>
      <c r="O17" s="259"/>
      <c r="P17" s="259"/>
      <c r="Q17" s="259"/>
      <c r="R17" s="259"/>
      <c r="S17" s="259"/>
      <c r="T17" s="239" t="s">
        <v>2135</v>
      </c>
      <c r="U17" s="424"/>
      <c r="V17" s="424"/>
      <c r="W17" s="424"/>
      <c r="X17" s="424"/>
      <c r="Y17" s="424"/>
      <c r="Z17" s="424"/>
      <c r="AA17" s="424"/>
      <c r="AB17" s="427"/>
      <c r="AC17" s="427"/>
      <c r="AD17" s="259"/>
    </row>
    <row r="18" spans="1:30" s="82" customFormat="1" ht="24" x14ac:dyDescent="0.25">
      <c r="A18" s="366"/>
      <c r="B18" s="411"/>
      <c r="C18" s="297"/>
      <c r="D18" s="411"/>
      <c r="E18" s="411"/>
      <c r="F18" s="296"/>
      <c r="G18" s="296"/>
      <c r="H18" s="404"/>
      <c r="I18" s="404"/>
      <c r="J18" s="253"/>
      <c r="K18" s="247"/>
      <c r="L18" s="249"/>
      <c r="M18" s="255"/>
      <c r="N18" s="259"/>
      <c r="O18" s="259"/>
      <c r="P18" s="259"/>
      <c r="Q18" s="259"/>
      <c r="R18" s="259"/>
      <c r="S18" s="259"/>
      <c r="T18" s="239" t="s">
        <v>2053</v>
      </c>
      <c r="U18" s="424"/>
      <c r="V18" s="424"/>
      <c r="W18" s="424"/>
      <c r="X18" s="424"/>
      <c r="Y18" s="424"/>
      <c r="Z18" s="424"/>
      <c r="AA18" s="424"/>
      <c r="AB18" s="427"/>
      <c r="AC18" s="427"/>
      <c r="AD18" s="259"/>
    </row>
    <row r="19" spans="1:30" ht="36" x14ac:dyDescent="0.25">
      <c r="A19" s="366"/>
      <c r="B19" s="411"/>
      <c r="C19" s="297"/>
      <c r="D19" s="411"/>
      <c r="E19" s="411"/>
      <c r="F19" s="296"/>
      <c r="G19" s="296"/>
      <c r="H19" s="404"/>
      <c r="I19" s="404"/>
      <c r="J19" s="252">
        <v>368</v>
      </c>
      <c r="K19" s="246" t="s">
        <v>360</v>
      </c>
      <c r="L19" s="246" t="s">
        <v>307</v>
      </c>
      <c r="M19" s="254" t="s">
        <v>1283</v>
      </c>
      <c r="N19" s="258" t="s">
        <v>454</v>
      </c>
      <c r="O19" s="258">
        <v>10</v>
      </c>
      <c r="P19" s="258">
        <v>0.05</v>
      </c>
      <c r="Q19" s="258">
        <v>23</v>
      </c>
      <c r="R19" s="258">
        <v>64</v>
      </c>
      <c r="S19" s="258" t="s">
        <v>1008</v>
      </c>
      <c r="T19" s="239" t="s">
        <v>2054</v>
      </c>
      <c r="U19" s="424"/>
      <c r="V19" s="424"/>
      <c r="W19" s="424"/>
      <c r="X19" s="424"/>
      <c r="Y19" s="424"/>
      <c r="Z19" s="424"/>
      <c r="AA19" s="424"/>
      <c r="AB19" s="427"/>
      <c r="AC19" s="427"/>
      <c r="AD19" s="259"/>
    </row>
    <row r="20" spans="1:30" s="82" customFormat="1" ht="36" x14ac:dyDescent="0.25">
      <c r="A20" s="366"/>
      <c r="B20" s="411"/>
      <c r="C20" s="297"/>
      <c r="D20" s="411"/>
      <c r="E20" s="411"/>
      <c r="F20" s="296"/>
      <c r="G20" s="296"/>
      <c r="H20" s="404"/>
      <c r="I20" s="404"/>
      <c r="J20" s="253"/>
      <c r="K20" s="247"/>
      <c r="L20" s="249"/>
      <c r="M20" s="255"/>
      <c r="N20" s="259"/>
      <c r="O20" s="259"/>
      <c r="P20" s="259"/>
      <c r="Q20" s="259"/>
      <c r="R20" s="259"/>
      <c r="S20" s="259"/>
      <c r="T20" s="239" t="s">
        <v>2055</v>
      </c>
      <c r="U20" s="424"/>
      <c r="V20" s="424"/>
      <c r="W20" s="424"/>
      <c r="X20" s="424"/>
      <c r="Y20" s="424"/>
      <c r="Z20" s="424"/>
      <c r="AA20" s="424"/>
      <c r="AB20" s="427"/>
      <c r="AC20" s="427"/>
      <c r="AD20" s="259"/>
    </row>
    <row r="21" spans="1:30" ht="48" x14ac:dyDescent="0.25">
      <c r="A21" s="366"/>
      <c r="B21" s="411"/>
      <c r="C21" s="297"/>
      <c r="D21" s="411"/>
      <c r="E21" s="411"/>
      <c r="F21" s="296"/>
      <c r="G21" s="296"/>
      <c r="H21" s="404"/>
      <c r="I21" s="404"/>
      <c r="J21" s="252">
        <v>369</v>
      </c>
      <c r="K21" s="246" t="s">
        <v>308</v>
      </c>
      <c r="L21" s="246" t="s">
        <v>309</v>
      </c>
      <c r="M21" s="254" t="s">
        <v>1283</v>
      </c>
      <c r="N21" s="258" t="s">
        <v>454</v>
      </c>
      <c r="O21" s="258" t="s">
        <v>484</v>
      </c>
      <c r="P21" s="258">
        <v>0.15</v>
      </c>
      <c r="Q21" s="258">
        <v>42</v>
      </c>
      <c r="R21" s="258">
        <v>64</v>
      </c>
      <c r="S21" s="258" t="s">
        <v>1091</v>
      </c>
      <c r="T21" s="239" t="s">
        <v>2136</v>
      </c>
      <c r="U21" s="424"/>
      <c r="V21" s="424"/>
      <c r="W21" s="424"/>
      <c r="X21" s="424"/>
      <c r="Y21" s="424"/>
      <c r="Z21" s="424"/>
      <c r="AA21" s="424"/>
      <c r="AB21" s="427"/>
      <c r="AC21" s="427"/>
      <c r="AD21" s="259"/>
    </row>
    <row r="22" spans="1:30" s="82" customFormat="1" ht="24" x14ac:dyDescent="0.25">
      <c r="A22" s="366"/>
      <c r="B22" s="411"/>
      <c r="C22" s="297"/>
      <c r="D22" s="411"/>
      <c r="E22" s="411"/>
      <c r="F22" s="296"/>
      <c r="G22" s="296"/>
      <c r="H22" s="404"/>
      <c r="I22" s="404"/>
      <c r="J22" s="253"/>
      <c r="K22" s="247"/>
      <c r="L22" s="249"/>
      <c r="M22" s="255"/>
      <c r="N22" s="259"/>
      <c r="O22" s="259"/>
      <c r="P22" s="259"/>
      <c r="Q22" s="259"/>
      <c r="R22" s="259"/>
      <c r="S22" s="259"/>
      <c r="T22" s="239" t="s">
        <v>2120</v>
      </c>
      <c r="U22" s="424"/>
      <c r="V22" s="424"/>
      <c r="W22" s="424"/>
      <c r="X22" s="424"/>
      <c r="Y22" s="424"/>
      <c r="Z22" s="424"/>
      <c r="AA22" s="424"/>
      <c r="AB22" s="427"/>
      <c r="AC22" s="427"/>
      <c r="AD22" s="259"/>
    </row>
    <row r="23" spans="1:30" s="82" customFormat="1" ht="36" x14ac:dyDescent="0.25">
      <c r="A23" s="366"/>
      <c r="B23" s="411"/>
      <c r="C23" s="297"/>
      <c r="D23" s="411"/>
      <c r="E23" s="411"/>
      <c r="F23" s="296"/>
      <c r="G23" s="296"/>
      <c r="H23" s="404"/>
      <c r="I23" s="404"/>
      <c r="J23" s="253"/>
      <c r="K23" s="247"/>
      <c r="L23" s="249"/>
      <c r="M23" s="255"/>
      <c r="N23" s="259"/>
      <c r="O23" s="259"/>
      <c r="P23" s="259"/>
      <c r="Q23" s="259"/>
      <c r="R23" s="259"/>
      <c r="S23" s="259"/>
      <c r="T23" s="239" t="s">
        <v>1480</v>
      </c>
      <c r="U23" s="424"/>
      <c r="V23" s="424"/>
      <c r="W23" s="424"/>
      <c r="X23" s="424"/>
      <c r="Y23" s="424"/>
      <c r="Z23" s="424"/>
      <c r="AA23" s="424"/>
      <c r="AB23" s="427"/>
      <c r="AC23" s="427"/>
      <c r="AD23" s="259"/>
    </row>
    <row r="24" spans="1:30" s="82" customFormat="1" ht="36" x14ac:dyDescent="0.25">
      <c r="A24" s="366"/>
      <c r="B24" s="411"/>
      <c r="C24" s="297"/>
      <c r="D24" s="411"/>
      <c r="E24" s="411"/>
      <c r="F24" s="296"/>
      <c r="G24" s="296"/>
      <c r="H24" s="404"/>
      <c r="I24" s="404"/>
      <c r="J24" s="294"/>
      <c r="K24" s="248"/>
      <c r="L24" s="250"/>
      <c r="M24" s="260"/>
      <c r="N24" s="287"/>
      <c r="O24" s="287"/>
      <c r="P24" s="287"/>
      <c r="Q24" s="287"/>
      <c r="R24" s="287"/>
      <c r="S24" s="287"/>
      <c r="T24" s="239" t="s">
        <v>2137</v>
      </c>
      <c r="U24" s="424"/>
      <c r="V24" s="424"/>
      <c r="W24" s="424"/>
      <c r="X24" s="424"/>
      <c r="Y24" s="424"/>
      <c r="Z24" s="424"/>
      <c r="AA24" s="424"/>
      <c r="AB24" s="427"/>
      <c r="AC24" s="427"/>
      <c r="AD24" s="259"/>
    </row>
    <row r="25" spans="1:30" ht="56.25" customHeight="1" x14ac:dyDescent="0.25">
      <c r="A25" s="366"/>
      <c r="B25" s="411"/>
      <c r="C25" s="297"/>
      <c r="D25" s="411"/>
      <c r="E25" s="411"/>
      <c r="F25" s="296"/>
      <c r="G25" s="296"/>
      <c r="H25" s="404"/>
      <c r="I25" s="404"/>
      <c r="J25" s="113">
        <v>370</v>
      </c>
      <c r="K25" s="112" t="s">
        <v>434</v>
      </c>
      <c r="L25" s="112" t="s">
        <v>310</v>
      </c>
      <c r="M25" s="114" t="s">
        <v>1283</v>
      </c>
      <c r="N25" s="115" t="s">
        <v>454</v>
      </c>
      <c r="O25" s="115" t="s">
        <v>485</v>
      </c>
      <c r="P25" s="115">
        <v>0.25</v>
      </c>
      <c r="Q25" s="115">
        <v>0</v>
      </c>
      <c r="R25" s="115">
        <v>64</v>
      </c>
      <c r="S25" s="126">
        <v>0</v>
      </c>
      <c r="T25" s="239" t="s">
        <v>2056</v>
      </c>
      <c r="U25" s="424"/>
      <c r="V25" s="424"/>
      <c r="W25" s="424"/>
      <c r="X25" s="424"/>
      <c r="Y25" s="424"/>
      <c r="Z25" s="424"/>
      <c r="AA25" s="424"/>
      <c r="AB25" s="427"/>
      <c r="AC25" s="427"/>
      <c r="AD25" s="259"/>
    </row>
    <row r="26" spans="1:30" ht="36" x14ac:dyDescent="0.25">
      <c r="A26" s="366"/>
      <c r="B26" s="411"/>
      <c r="C26" s="297"/>
      <c r="D26" s="411"/>
      <c r="E26" s="411"/>
      <c r="F26" s="296"/>
      <c r="G26" s="296"/>
      <c r="H26" s="404"/>
      <c r="I26" s="404"/>
      <c r="J26" s="113">
        <v>371</v>
      </c>
      <c r="K26" s="112" t="s">
        <v>435</v>
      </c>
      <c r="L26" s="112" t="s">
        <v>361</v>
      </c>
      <c r="M26" s="114" t="s">
        <v>1283</v>
      </c>
      <c r="N26" s="115" t="s">
        <v>454</v>
      </c>
      <c r="O26" s="115" t="s">
        <v>485</v>
      </c>
      <c r="P26" s="115">
        <v>0.25</v>
      </c>
      <c r="Q26" s="115">
        <v>6</v>
      </c>
      <c r="R26" s="115" t="s">
        <v>1092</v>
      </c>
      <c r="S26" s="115" t="s">
        <v>1009</v>
      </c>
      <c r="T26" s="239" t="s">
        <v>1482</v>
      </c>
      <c r="U26" s="424"/>
      <c r="V26" s="424"/>
      <c r="W26" s="424"/>
      <c r="X26" s="424"/>
      <c r="Y26" s="424"/>
      <c r="Z26" s="424"/>
      <c r="AA26" s="424"/>
      <c r="AB26" s="427"/>
      <c r="AC26" s="427"/>
      <c r="AD26" s="259"/>
    </row>
    <row r="27" spans="1:30" ht="36" customHeight="1" x14ac:dyDescent="0.25">
      <c r="A27" s="366"/>
      <c r="B27" s="411"/>
      <c r="C27" s="297"/>
      <c r="D27" s="411"/>
      <c r="E27" s="411"/>
      <c r="F27" s="296"/>
      <c r="G27" s="296"/>
      <c r="H27" s="404"/>
      <c r="I27" s="404"/>
      <c r="J27" s="113">
        <v>372</v>
      </c>
      <c r="K27" s="112" t="s">
        <v>1093</v>
      </c>
      <c r="L27" s="112" t="s">
        <v>311</v>
      </c>
      <c r="M27" s="114" t="s">
        <v>1283</v>
      </c>
      <c r="N27" s="115" t="s">
        <v>454</v>
      </c>
      <c r="O27" s="115" t="s">
        <v>486</v>
      </c>
      <c r="P27" s="115">
        <v>0.05</v>
      </c>
      <c r="Q27" s="115">
        <v>3</v>
      </c>
      <c r="R27" s="115" t="s">
        <v>600</v>
      </c>
      <c r="S27" s="115" t="s">
        <v>1094</v>
      </c>
      <c r="T27" s="239" t="s">
        <v>2057</v>
      </c>
      <c r="U27" s="424"/>
      <c r="V27" s="424"/>
      <c r="W27" s="424"/>
      <c r="X27" s="424"/>
      <c r="Y27" s="424"/>
      <c r="Z27" s="424"/>
      <c r="AA27" s="424"/>
      <c r="AB27" s="427"/>
      <c r="AC27" s="427"/>
      <c r="AD27" s="259"/>
    </row>
    <row r="28" spans="1:30" s="186" customFormat="1" ht="24" customHeight="1" x14ac:dyDescent="0.25">
      <c r="A28" s="366"/>
      <c r="B28" s="411"/>
      <c r="C28" s="297"/>
      <c r="D28" s="411"/>
      <c r="E28" s="411"/>
      <c r="F28" s="296"/>
      <c r="G28" s="296"/>
      <c r="H28" s="404"/>
      <c r="I28" s="404"/>
      <c r="J28" s="234">
        <v>373</v>
      </c>
      <c r="K28" s="246" t="s">
        <v>890</v>
      </c>
      <c r="L28" s="246" t="s">
        <v>1095</v>
      </c>
      <c r="M28" s="254" t="s">
        <v>1283</v>
      </c>
      <c r="N28" s="258" t="s">
        <v>454</v>
      </c>
      <c r="O28" s="258" t="s">
        <v>487</v>
      </c>
      <c r="P28" s="258">
        <v>0.15</v>
      </c>
      <c r="Q28" s="258">
        <v>0</v>
      </c>
      <c r="R28" s="258">
        <v>64</v>
      </c>
      <c r="S28" s="258">
        <v>0</v>
      </c>
      <c r="T28" s="239" t="s">
        <v>2058</v>
      </c>
      <c r="U28" s="424"/>
      <c r="V28" s="424"/>
      <c r="W28" s="424"/>
      <c r="X28" s="424"/>
      <c r="Y28" s="424"/>
      <c r="Z28" s="424"/>
      <c r="AA28" s="424"/>
      <c r="AB28" s="427"/>
      <c r="AC28" s="427"/>
      <c r="AD28" s="259"/>
    </row>
    <row r="29" spans="1:30" ht="27.75" customHeight="1" x14ac:dyDescent="0.25">
      <c r="A29" s="366"/>
      <c r="B29" s="411"/>
      <c r="C29" s="297"/>
      <c r="D29" s="411"/>
      <c r="E29" s="411"/>
      <c r="F29" s="296"/>
      <c r="G29" s="296"/>
      <c r="H29" s="404"/>
      <c r="I29" s="404"/>
      <c r="J29" s="235"/>
      <c r="K29" s="248"/>
      <c r="L29" s="248"/>
      <c r="M29" s="260"/>
      <c r="N29" s="287"/>
      <c r="O29" s="287"/>
      <c r="P29" s="287"/>
      <c r="Q29" s="287"/>
      <c r="R29" s="287"/>
      <c r="S29" s="287"/>
      <c r="T29" s="239" t="s">
        <v>2059</v>
      </c>
      <c r="U29" s="424"/>
      <c r="V29" s="424"/>
      <c r="W29" s="424"/>
      <c r="X29" s="424"/>
      <c r="Y29" s="424"/>
      <c r="Z29" s="424"/>
      <c r="AA29" s="424"/>
      <c r="AB29" s="427"/>
      <c r="AC29" s="427"/>
      <c r="AD29" s="259"/>
    </row>
    <row r="30" spans="1:30" ht="36" x14ac:dyDescent="0.25">
      <c r="A30" s="366"/>
      <c r="B30" s="411"/>
      <c r="C30" s="297"/>
      <c r="D30" s="411"/>
      <c r="E30" s="411"/>
      <c r="F30" s="296"/>
      <c r="G30" s="296"/>
      <c r="H30" s="404"/>
      <c r="I30" s="404"/>
      <c r="J30" s="252">
        <v>374</v>
      </c>
      <c r="K30" s="246" t="s">
        <v>1010</v>
      </c>
      <c r="L30" s="246" t="s">
        <v>891</v>
      </c>
      <c r="M30" s="254" t="s">
        <v>1283</v>
      </c>
      <c r="N30" s="258" t="s">
        <v>454</v>
      </c>
      <c r="O30" s="258" t="s">
        <v>488</v>
      </c>
      <c r="P30" s="258">
        <v>0.15</v>
      </c>
      <c r="Q30" s="258">
        <v>64</v>
      </c>
      <c r="R30" s="258">
        <v>64</v>
      </c>
      <c r="S30" s="258">
        <v>8</v>
      </c>
      <c r="T30" s="239" t="s">
        <v>1483</v>
      </c>
      <c r="U30" s="424"/>
      <c r="V30" s="424"/>
      <c r="W30" s="424"/>
      <c r="X30" s="424"/>
      <c r="Y30" s="424"/>
      <c r="Z30" s="424"/>
      <c r="AA30" s="424"/>
      <c r="AB30" s="427"/>
      <c r="AC30" s="427"/>
      <c r="AD30" s="259"/>
    </row>
    <row r="31" spans="1:30" s="82" customFormat="1" ht="36" x14ac:dyDescent="0.25">
      <c r="A31" s="366"/>
      <c r="B31" s="411"/>
      <c r="C31" s="297"/>
      <c r="D31" s="411"/>
      <c r="E31" s="411"/>
      <c r="F31" s="296"/>
      <c r="G31" s="296"/>
      <c r="H31" s="404"/>
      <c r="I31" s="404"/>
      <c r="J31" s="253"/>
      <c r="K31" s="247"/>
      <c r="L31" s="249"/>
      <c r="M31" s="255"/>
      <c r="N31" s="259"/>
      <c r="O31" s="259"/>
      <c r="P31" s="259"/>
      <c r="Q31" s="259"/>
      <c r="R31" s="259"/>
      <c r="S31" s="259"/>
      <c r="T31" s="240" t="s">
        <v>1484</v>
      </c>
      <c r="U31" s="424"/>
      <c r="V31" s="424"/>
      <c r="W31" s="424"/>
      <c r="X31" s="424"/>
      <c r="Y31" s="424"/>
      <c r="Z31" s="424"/>
      <c r="AA31" s="424"/>
      <c r="AB31" s="427"/>
      <c r="AC31" s="427"/>
      <c r="AD31" s="259"/>
    </row>
    <row r="32" spans="1:30" ht="36" x14ac:dyDescent="0.25">
      <c r="A32" s="366"/>
      <c r="B32" s="411"/>
      <c r="C32" s="297"/>
      <c r="D32" s="411"/>
      <c r="E32" s="411"/>
      <c r="F32" s="296"/>
      <c r="G32" s="296"/>
      <c r="H32" s="404"/>
      <c r="I32" s="404"/>
      <c r="J32" s="113">
        <v>375</v>
      </c>
      <c r="K32" s="112" t="s">
        <v>436</v>
      </c>
      <c r="L32" s="112" t="s">
        <v>437</v>
      </c>
      <c r="M32" s="114" t="s">
        <v>1283</v>
      </c>
      <c r="N32" s="115" t="s">
        <v>454</v>
      </c>
      <c r="O32" s="115" t="s">
        <v>1142</v>
      </c>
      <c r="P32" s="115">
        <v>0.35</v>
      </c>
      <c r="Q32" s="115">
        <v>64</v>
      </c>
      <c r="R32" s="115">
        <v>64</v>
      </c>
      <c r="S32" s="115">
        <v>0</v>
      </c>
      <c r="T32" s="239" t="s">
        <v>1485</v>
      </c>
      <c r="U32" s="424"/>
      <c r="V32" s="424"/>
      <c r="W32" s="424"/>
      <c r="X32" s="424"/>
      <c r="Y32" s="424"/>
      <c r="Z32" s="424"/>
      <c r="AA32" s="424"/>
      <c r="AB32" s="427"/>
      <c r="AC32" s="427"/>
      <c r="AD32" s="259"/>
    </row>
    <row r="33" spans="1:30" s="82" customFormat="1" ht="36" x14ac:dyDescent="0.25">
      <c r="A33" s="366"/>
      <c r="B33" s="411"/>
      <c r="C33" s="297"/>
      <c r="D33" s="411"/>
      <c r="E33" s="411"/>
      <c r="F33" s="296"/>
      <c r="G33" s="296"/>
      <c r="H33" s="404"/>
      <c r="I33" s="404"/>
      <c r="J33" s="252">
        <v>376</v>
      </c>
      <c r="K33" s="246" t="s">
        <v>892</v>
      </c>
      <c r="L33" s="246" t="s">
        <v>1096</v>
      </c>
      <c r="M33" s="254" t="s">
        <v>1283</v>
      </c>
      <c r="N33" s="258" t="s">
        <v>454</v>
      </c>
      <c r="O33" s="258" t="s">
        <v>1143</v>
      </c>
      <c r="P33" s="258">
        <v>0.05</v>
      </c>
      <c r="Q33" s="479">
        <v>0</v>
      </c>
      <c r="R33" s="258">
        <v>20</v>
      </c>
      <c r="S33" s="258">
        <v>0</v>
      </c>
      <c r="T33" s="240" t="s">
        <v>2139</v>
      </c>
      <c r="U33" s="424"/>
      <c r="V33" s="424"/>
      <c r="W33" s="424"/>
      <c r="X33" s="424"/>
      <c r="Y33" s="424"/>
      <c r="Z33" s="424"/>
      <c r="AA33" s="424"/>
      <c r="AB33" s="427"/>
      <c r="AC33" s="427"/>
      <c r="AD33" s="259"/>
    </row>
    <row r="34" spans="1:30" s="82" customFormat="1" ht="24" x14ac:dyDescent="0.25">
      <c r="A34" s="366"/>
      <c r="B34" s="411"/>
      <c r="C34" s="297"/>
      <c r="D34" s="411"/>
      <c r="E34" s="411"/>
      <c r="F34" s="296"/>
      <c r="G34" s="296"/>
      <c r="H34" s="404"/>
      <c r="I34" s="404"/>
      <c r="J34" s="253"/>
      <c r="K34" s="247"/>
      <c r="L34" s="249"/>
      <c r="M34" s="255"/>
      <c r="N34" s="259"/>
      <c r="O34" s="259"/>
      <c r="P34" s="259"/>
      <c r="Q34" s="480"/>
      <c r="R34" s="259"/>
      <c r="S34" s="259"/>
      <c r="T34" s="240" t="s">
        <v>2138</v>
      </c>
      <c r="U34" s="424"/>
      <c r="V34" s="424"/>
      <c r="W34" s="424"/>
      <c r="X34" s="424"/>
      <c r="Y34" s="424"/>
      <c r="Z34" s="424"/>
      <c r="AA34" s="424"/>
      <c r="AB34" s="427"/>
      <c r="AC34" s="427"/>
      <c r="AD34" s="259"/>
    </row>
    <row r="35" spans="1:30" ht="48" x14ac:dyDescent="0.25">
      <c r="A35" s="467" t="s">
        <v>362</v>
      </c>
      <c r="B35" s="410" t="s">
        <v>438</v>
      </c>
      <c r="C35" s="469">
        <v>124</v>
      </c>
      <c r="D35" s="410" t="s">
        <v>439</v>
      </c>
      <c r="E35" s="410" t="s">
        <v>286</v>
      </c>
      <c r="F35" s="258">
        <v>40</v>
      </c>
      <c r="G35" s="473">
        <v>0.9</v>
      </c>
      <c r="H35" s="258" t="s">
        <v>454</v>
      </c>
      <c r="I35" s="258">
        <v>50</v>
      </c>
      <c r="J35" s="252">
        <v>377</v>
      </c>
      <c r="K35" s="246" t="s">
        <v>288</v>
      </c>
      <c r="L35" s="246" t="s">
        <v>289</v>
      </c>
      <c r="M35" s="254" t="s">
        <v>1283</v>
      </c>
      <c r="N35" s="258" t="s">
        <v>454</v>
      </c>
      <c r="O35" s="258">
        <v>10</v>
      </c>
      <c r="P35" s="258">
        <v>0.35</v>
      </c>
      <c r="Q35" s="479">
        <v>0</v>
      </c>
      <c r="R35" s="258">
        <v>4</v>
      </c>
      <c r="S35" s="258">
        <v>0</v>
      </c>
      <c r="T35" s="240" t="s">
        <v>2051</v>
      </c>
      <c r="U35" s="423">
        <v>1011644</v>
      </c>
      <c r="V35" s="423">
        <v>242000</v>
      </c>
      <c r="W35" s="423"/>
      <c r="X35" s="423">
        <v>769644</v>
      </c>
      <c r="Y35" s="423"/>
      <c r="Z35" s="423"/>
      <c r="AA35" s="423"/>
      <c r="AB35" s="426"/>
      <c r="AC35" s="426"/>
      <c r="AD35" s="258" t="s">
        <v>742</v>
      </c>
    </row>
    <row r="36" spans="1:30" s="82" customFormat="1" ht="48" x14ac:dyDescent="0.25">
      <c r="A36" s="468"/>
      <c r="B36" s="411"/>
      <c r="C36" s="470"/>
      <c r="D36" s="411"/>
      <c r="E36" s="411"/>
      <c r="F36" s="259"/>
      <c r="G36" s="474"/>
      <c r="H36" s="259"/>
      <c r="I36" s="259"/>
      <c r="J36" s="253"/>
      <c r="K36" s="247"/>
      <c r="L36" s="249"/>
      <c r="M36" s="255"/>
      <c r="N36" s="259"/>
      <c r="O36" s="259"/>
      <c r="P36" s="259"/>
      <c r="Q36" s="480"/>
      <c r="R36" s="259"/>
      <c r="S36" s="259"/>
      <c r="T36" s="239" t="s">
        <v>2134</v>
      </c>
      <c r="U36" s="424"/>
      <c r="V36" s="424"/>
      <c r="W36" s="424"/>
      <c r="X36" s="424"/>
      <c r="Y36" s="424"/>
      <c r="Z36" s="424"/>
      <c r="AA36" s="424"/>
      <c r="AB36" s="427"/>
      <c r="AC36" s="427"/>
      <c r="AD36" s="259"/>
    </row>
    <row r="37" spans="1:30" ht="24" x14ac:dyDescent="0.25">
      <c r="A37" s="468"/>
      <c r="B37" s="411"/>
      <c r="C37" s="470"/>
      <c r="D37" s="411"/>
      <c r="E37" s="411"/>
      <c r="F37" s="259"/>
      <c r="G37" s="474"/>
      <c r="H37" s="259"/>
      <c r="I37" s="259"/>
      <c r="J37" s="252">
        <v>378</v>
      </c>
      <c r="K37" s="246" t="s">
        <v>363</v>
      </c>
      <c r="L37" s="246" t="s">
        <v>290</v>
      </c>
      <c r="M37" s="254" t="s">
        <v>1283</v>
      </c>
      <c r="N37" s="258" t="s">
        <v>454</v>
      </c>
      <c r="O37" s="258" t="s">
        <v>1144</v>
      </c>
      <c r="P37" s="258">
        <v>0.15</v>
      </c>
      <c r="Q37" s="479">
        <v>55</v>
      </c>
      <c r="R37" s="258" t="s">
        <v>1097</v>
      </c>
      <c r="S37" s="258" t="s">
        <v>1098</v>
      </c>
      <c r="T37" s="240" t="s">
        <v>1486</v>
      </c>
      <c r="U37" s="424"/>
      <c r="V37" s="424"/>
      <c r="W37" s="424"/>
      <c r="X37" s="424"/>
      <c r="Y37" s="424"/>
      <c r="Z37" s="424"/>
      <c r="AA37" s="424"/>
      <c r="AB37" s="427"/>
      <c r="AC37" s="427"/>
      <c r="AD37" s="259"/>
    </row>
    <row r="38" spans="1:30" s="82" customFormat="1" x14ac:dyDescent="0.25">
      <c r="A38" s="468"/>
      <c r="B38" s="411"/>
      <c r="C38" s="470"/>
      <c r="D38" s="411"/>
      <c r="E38" s="411"/>
      <c r="F38" s="259"/>
      <c r="G38" s="474"/>
      <c r="H38" s="259"/>
      <c r="I38" s="259"/>
      <c r="J38" s="253"/>
      <c r="K38" s="247"/>
      <c r="L38" s="249"/>
      <c r="M38" s="255"/>
      <c r="N38" s="259"/>
      <c r="O38" s="259"/>
      <c r="P38" s="259"/>
      <c r="Q38" s="480"/>
      <c r="R38" s="259"/>
      <c r="S38" s="259"/>
      <c r="T38" s="240" t="s">
        <v>1487</v>
      </c>
      <c r="U38" s="424"/>
      <c r="V38" s="424"/>
      <c r="W38" s="424"/>
      <c r="X38" s="424"/>
      <c r="Y38" s="424"/>
      <c r="Z38" s="424"/>
      <c r="AA38" s="424"/>
      <c r="AB38" s="427"/>
      <c r="AC38" s="427"/>
      <c r="AD38" s="259"/>
    </row>
    <row r="39" spans="1:30" s="82" customFormat="1" ht="24" x14ac:dyDescent="0.25">
      <c r="A39" s="468"/>
      <c r="B39" s="411"/>
      <c r="C39" s="470"/>
      <c r="D39" s="411"/>
      <c r="E39" s="411"/>
      <c r="F39" s="259"/>
      <c r="G39" s="474"/>
      <c r="H39" s="259"/>
      <c r="I39" s="259"/>
      <c r="J39" s="253"/>
      <c r="K39" s="247"/>
      <c r="L39" s="249"/>
      <c r="M39" s="255"/>
      <c r="N39" s="259"/>
      <c r="O39" s="259"/>
      <c r="P39" s="259"/>
      <c r="Q39" s="480"/>
      <c r="R39" s="259"/>
      <c r="S39" s="259"/>
      <c r="T39" s="240" t="s">
        <v>2060</v>
      </c>
      <c r="U39" s="424"/>
      <c r="V39" s="424"/>
      <c r="W39" s="424"/>
      <c r="X39" s="424"/>
      <c r="Y39" s="424"/>
      <c r="Z39" s="424"/>
      <c r="AA39" s="424"/>
      <c r="AB39" s="427"/>
      <c r="AC39" s="427"/>
      <c r="AD39" s="259"/>
    </row>
    <row r="40" spans="1:30" ht="68.25" customHeight="1" x14ac:dyDescent="0.25">
      <c r="A40" s="468"/>
      <c r="B40" s="411"/>
      <c r="C40" s="470"/>
      <c r="D40" s="411"/>
      <c r="E40" s="411"/>
      <c r="F40" s="259"/>
      <c r="G40" s="474"/>
      <c r="H40" s="259"/>
      <c r="I40" s="259"/>
      <c r="J40" s="113">
        <v>379</v>
      </c>
      <c r="K40" s="112" t="s">
        <v>291</v>
      </c>
      <c r="L40" s="112" t="s">
        <v>292</v>
      </c>
      <c r="M40" s="114" t="s">
        <v>1283</v>
      </c>
      <c r="N40" s="115" t="s">
        <v>454</v>
      </c>
      <c r="O40" s="115" t="s">
        <v>490</v>
      </c>
      <c r="P40" s="115">
        <v>0.15</v>
      </c>
      <c r="Q40" s="127">
        <v>0</v>
      </c>
      <c r="R40" s="115">
        <v>90</v>
      </c>
      <c r="S40" s="115">
        <v>0</v>
      </c>
      <c r="T40" s="240" t="s">
        <v>1488</v>
      </c>
      <c r="U40" s="424"/>
      <c r="V40" s="424"/>
      <c r="W40" s="424"/>
      <c r="X40" s="424"/>
      <c r="Y40" s="424"/>
      <c r="Z40" s="424"/>
      <c r="AA40" s="424"/>
      <c r="AB40" s="427"/>
      <c r="AC40" s="427"/>
      <c r="AD40" s="259"/>
    </row>
    <row r="41" spans="1:30" ht="24" x14ac:dyDescent="0.25">
      <c r="A41" s="468"/>
      <c r="B41" s="411"/>
      <c r="C41" s="470"/>
      <c r="D41" s="411"/>
      <c r="E41" s="411"/>
      <c r="F41" s="259"/>
      <c r="G41" s="474"/>
      <c r="H41" s="259"/>
      <c r="I41" s="259"/>
      <c r="J41" s="252">
        <v>380</v>
      </c>
      <c r="K41" s="246" t="s">
        <v>893</v>
      </c>
      <c r="L41" s="246" t="s">
        <v>293</v>
      </c>
      <c r="M41" s="254" t="s">
        <v>1283</v>
      </c>
      <c r="N41" s="258" t="s">
        <v>454</v>
      </c>
      <c r="O41" s="258" t="s">
        <v>489</v>
      </c>
      <c r="P41" s="258">
        <v>0.05</v>
      </c>
      <c r="Q41" s="479">
        <v>0</v>
      </c>
      <c r="R41" s="258">
        <v>100</v>
      </c>
      <c r="S41" s="258">
        <v>25</v>
      </c>
      <c r="T41" s="242" t="s">
        <v>2061</v>
      </c>
      <c r="U41" s="424"/>
      <c r="V41" s="424"/>
      <c r="W41" s="424"/>
      <c r="X41" s="424"/>
      <c r="Y41" s="424"/>
      <c r="Z41" s="424"/>
      <c r="AA41" s="424"/>
      <c r="AB41" s="427"/>
      <c r="AC41" s="427"/>
      <c r="AD41" s="259"/>
    </row>
    <row r="42" spans="1:30" s="82" customFormat="1" ht="24" x14ac:dyDescent="0.25">
      <c r="A42" s="468"/>
      <c r="B42" s="411"/>
      <c r="C42" s="470"/>
      <c r="D42" s="411"/>
      <c r="E42" s="411"/>
      <c r="F42" s="259"/>
      <c r="G42" s="474"/>
      <c r="H42" s="259"/>
      <c r="I42" s="259"/>
      <c r="J42" s="253"/>
      <c r="K42" s="247"/>
      <c r="L42" s="247"/>
      <c r="M42" s="255"/>
      <c r="N42" s="259"/>
      <c r="O42" s="259"/>
      <c r="P42" s="259"/>
      <c r="Q42" s="480"/>
      <c r="R42" s="259"/>
      <c r="S42" s="259"/>
      <c r="T42" s="242" t="s">
        <v>2062</v>
      </c>
      <c r="U42" s="424"/>
      <c r="V42" s="424"/>
      <c r="W42" s="424"/>
      <c r="X42" s="424"/>
      <c r="Y42" s="424"/>
      <c r="Z42" s="424"/>
      <c r="AA42" s="424"/>
      <c r="AB42" s="427"/>
      <c r="AC42" s="427"/>
      <c r="AD42" s="259"/>
    </row>
    <row r="43" spans="1:30" ht="51" customHeight="1" x14ac:dyDescent="0.25">
      <c r="A43" s="468"/>
      <c r="B43" s="411"/>
      <c r="C43" s="470"/>
      <c r="D43" s="411"/>
      <c r="E43" s="411"/>
      <c r="F43" s="259"/>
      <c r="G43" s="474"/>
      <c r="H43" s="259"/>
      <c r="I43" s="259"/>
      <c r="J43" s="113">
        <v>381</v>
      </c>
      <c r="K43" s="112" t="s">
        <v>1221</v>
      </c>
      <c r="L43" s="112" t="s">
        <v>364</v>
      </c>
      <c r="M43" s="114" t="s">
        <v>1283</v>
      </c>
      <c r="N43" s="115" t="s">
        <v>454</v>
      </c>
      <c r="O43" s="115" t="s">
        <v>489</v>
      </c>
      <c r="P43" s="115">
        <v>0.15</v>
      </c>
      <c r="Q43" s="127">
        <v>0</v>
      </c>
      <c r="R43" s="115">
        <v>100</v>
      </c>
      <c r="S43" s="115">
        <v>0</v>
      </c>
      <c r="T43" s="240" t="s">
        <v>2045</v>
      </c>
      <c r="U43" s="424"/>
      <c r="V43" s="424"/>
      <c r="W43" s="424"/>
      <c r="X43" s="424"/>
      <c r="Y43" s="424"/>
      <c r="Z43" s="424"/>
      <c r="AA43" s="424"/>
      <c r="AB43" s="427"/>
      <c r="AC43" s="427"/>
      <c r="AD43" s="259"/>
    </row>
    <row r="44" spans="1:30" ht="60" x14ac:dyDescent="0.25">
      <c r="A44" s="468"/>
      <c r="B44" s="411"/>
      <c r="C44" s="470"/>
      <c r="D44" s="411"/>
      <c r="E44" s="411"/>
      <c r="F44" s="259"/>
      <c r="G44" s="474"/>
      <c r="H44" s="259"/>
      <c r="I44" s="259"/>
      <c r="J44" s="113">
        <v>382</v>
      </c>
      <c r="K44" s="112" t="s">
        <v>894</v>
      </c>
      <c r="L44" s="112" t="s">
        <v>294</v>
      </c>
      <c r="M44" s="114" t="s">
        <v>1283</v>
      </c>
      <c r="N44" s="115" t="s">
        <v>454</v>
      </c>
      <c r="O44" s="114">
        <v>10</v>
      </c>
      <c r="P44" s="114">
        <v>0.05</v>
      </c>
      <c r="Q44" s="114">
        <v>0</v>
      </c>
      <c r="R44" s="115">
        <v>20</v>
      </c>
      <c r="S44" s="115">
        <v>0</v>
      </c>
      <c r="T44" s="242" t="s">
        <v>2121</v>
      </c>
      <c r="U44" s="424"/>
      <c r="V44" s="424"/>
      <c r="W44" s="424"/>
      <c r="X44" s="424"/>
      <c r="Y44" s="424"/>
      <c r="Z44" s="424"/>
      <c r="AA44" s="424"/>
      <c r="AB44" s="427"/>
      <c r="AC44" s="427"/>
      <c r="AD44" s="259"/>
    </row>
    <row r="45" spans="1:30" ht="48" customHeight="1" x14ac:dyDescent="0.25">
      <c r="A45" s="468"/>
      <c r="B45" s="411"/>
      <c r="C45" s="470"/>
      <c r="D45" s="411"/>
      <c r="E45" s="411"/>
      <c r="F45" s="259"/>
      <c r="G45" s="474"/>
      <c r="H45" s="259"/>
      <c r="I45" s="259"/>
      <c r="J45" s="113">
        <v>383</v>
      </c>
      <c r="K45" s="112" t="s">
        <v>1222</v>
      </c>
      <c r="L45" s="112" t="s">
        <v>440</v>
      </c>
      <c r="M45" s="114" t="s">
        <v>1283</v>
      </c>
      <c r="N45" s="115" t="s">
        <v>454</v>
      </c>
      <c r="O45" s="115" t="s">
        <v>471</v>
      </c>
      <c r="P45" s="115">
        <v>0.25</v>
      </c>
      <c r="Q45" s="115">
        <v>0</v>
      </c>
      <c r="R45" s="115">
        <v>1</v>
      </c>
      <c r="S45" s="115">
        <v>0</v>
      </c>
      <c r="T45" s="240" t="s">
        <v>2063</v>
      </c>
      <c r="U45" s="424"/>
      <c r="V45" s="424"/>
      <c r="W45" s="424"/>
      <c r="X45" s="424"/>
      <c r="Y45" s="424"/>
      <c r="Z45" s="424"/>
      <c r="AA45" s="424"/>
      <c r="AB45" s="427"/>
      <c r="AC45" s="427"/>
      <c r="AD45" s="259"/>
    </row>
    <row r="46" spans="1:30" s="82" customFormat="1" ht="42" customHeight="1" x14ac:dyDescent="0.25">
      <c r="A46" s="468"/>
      <c r="B46" s="411"/>
      <c r="C46" s="470"/>
      <c r="D46" s="411"/>
      <c r="E46" s="411"/>
      <c r="F46" s="259"/>
      <c r="G46" s="474"/>
      <c r="H46" s="259"/>
      <c r="I46" s="259"/>
      <c r="J46" s="113">
        <v>384</v>
      </c>
      <c r="K46" s="112" t="s">
        <v>365</v>
      </c>
      <c r="L46" s="112" t="s">
        <v>238</v>
      </c>
      <c r="M46" s="114" t="s">
        <v>1283</v>
      </c>
      <c r="N46" s="115" t="s">
        <v>454</v>
      </c>
      <c r="O46" s="114" t="s">
        <v>489</v>
      </c>
      <c r="P46" s="115">
        <v>0.25</v>
      </c>
      <c r="Q46" s="114">
        <v>0</v>
      </c>
      <c r="R46" s="115">
        <v>90</v>
      </c>
      <c r="S46" s="115">
        <v>0</v>
      </c>
      <c r="T46" s="240" t="s">
        <v>2064</v>
      </c>
      <c r="U46" s="424"/>
      <c r="V46" s="424"/>
      <c r="W46" s="424"/>
      <c r="X46" s="424"/>
      <c r="Y46" s="424"/>
      <c r="Z46" s="424"/>
      <c r="AA46" s="424"/>
      <c r="AB46" s="427"/>
      <c r="AC46" s="427"/>
      <c r="AD46" s="259"/>
    </row>
    <row r="47" spans="1:30" ht="60" x14ac:dyDescent="0.25">
      <c r="A47" s="468"/>
      <c r="B47" s="411"/>
      <c r="C47" s="470"/>
      <c r="D47" s="411"/>
      <c r="E47" s="411"/>
      <c r="F47" s="259"/>
      <c r="G47" s="474"/>
      <c r="H47" s="259"/>
      <c r="I47" s="259"/>
      <c r="J47" s="113">
        <v>385</v>
      </c>
      <c r="K47" s="471" t="s">
        <v>295</v>
      </c>
      <c r="L47" s="112" t="s">
        <v>296</v>
      </c>
      <c r="M47" s="114" t="s">
        <v>1283</v>
      </c>
      <c r="N47" s="115" t="s">
        <v>454</v>
      </c>
      <c r="O47" s="114">
        <v>10</v>
      </c>
      <c r="P47" s="114">
        <v>0.05</v>
      </c>
      <c r="Q47" s="114">
        <v>0</v>
      </c>
      <c r="R47" s="114">
        <v>64</v>
      </c>
      <c r="S47" s="115">
        <v>10</v>
      </c>
      <c r="T47" s="240" t="s">
        <v>1489</v>
      </c>
      <c r="U47" s="424"/>
      <c r="V47" s="424"/>
      <c r="W47" s="424"/>
      <c r="X47" s="424"/>
      <c r="Y47" s="424"/>
      <c r="Z47" s="424"/>
      <c r="AA47" s="424"/>
      <c r="AB47" s="427"/>
      <c r="AC47" s="427"/>
      <c r="AD47" s="259"/>
    </row>
    <row r="48" spans="1:30" s="82" customFormat="1" ht="24" x14ac:dyDescent="0.25">
      <c r="A48" s="468"/>
      <c r="B48" s="411"/>
      <c r="C48" s="470"/>
      <c r="D48" s="411"/>
      <c r="E48" s="411"/>
      <c r="F48" s="259"/>
      <c r="G48" s="474"/>
      <c r="H48" s="259"/>
      <c r="I48" s="259"/>
      <c r="J48" s="252">
        <v>386</v>
      </c>
      <c r="K48" s="472"/>
      <c r="L48" s="433" t="s">
        <v>297</v>
      </c>
      <c r="M48" s="254" t="s">
        <v>1283</v>
      </c>
      <c r="N48" s="258" t="s">
        <v>454</v>
      </c>
      <c r="O48" s="254">
        <v>10</v>
      </c>
      <c r="P48" s="254">
        <v>0.05</v>
      </c>
      <c r="Q48" s="254">
        <v>0</v>
      </c>
      <c r="R48" s="295">
        <v>0.9</v>
      </c>
      <c r="S48" s="295">
        <v>0</v>
      </c>
      <c r="T48" s="240" t="s">
        <v>1490</v>
      </c>
      <c r="U48" s="424"/>
      <c r="V48" s="424"/>
      <c r="W48" s="424"/>
      <c r="X48" s="424"/>
      <c r="Y48" s="424"/>
      <c r="Z48" s="424"/>
      <c r="AA48" s="424"/>
      <c r="AB48" s="427"/>
      <c r="AC48" s="427"/>
      <c r="AD48" s="259"/>
    </row>
    <row r="49" spans="1:30" s="82" customFormat="1" x14ac:dyDescent="0.25">
      <c r="A49" s="468"/>
      <c r="B49" s="411"/>
      <c r="C49" s="470"/>
      <c r="D49" s="411"/>
      <c r="E49" s="411"/>
      <c r="F49" s="259"/>
      <c r="G49" s="474"/>
      <c r="H49" s="259"/>
      <c r="I49" s="259"/>
      <c r="J49" s="253"/>
      <c r="K49" s="472"/>
      <c r="L49" s="434"/>
      <c r="M49" s="255"/>
      <c r="N49" s="259"/>
      <c r="O49" s="255"/>
      <c r="P49" s="255"/>
      <c r="Q49" s="255"/>
      <c r="R49" s="259"/>
      <c r="S49" s="259"/>
      <c r="T49" s="240" t="s">
        <v>1491</v>
      </c>
      <c r="U49" s="424"/>
      <c r="V49" s="424"/>
      <c r="W49" s="424"/>
      <c r="X49" s="424"/>
      <c r="Y49" s="424"/>
      <c r="Z49" s="424"/>
      <c r="AA49" s="424"/>
      <c r="AB49" s="427"/>
      <c r="AC49" s="427"/>
      <c r="AD49" s="259"/>
    </row>
    <row r="50" spans="1:30" s="82" customFormat="1" ht="36" x14ac:dyDescent="0.25">
      <c r="A50" s="468"/>
      <c r="B50" s="411"/>
      <c r="C50" s="470"/>
      <c r="D50" s="411"/>
      <c r="E50" s="411"/>
      <c r="F50" s="259"/>
      <c r="G50" s="474"/>
      <c r="H50" s="259"/>
      <c r="I50" s="259"/>
      <c r="J50" s="252">
        <v>387</v>
      </c>
      <c r="K50" s="246" t="s">
        <v>1223</v>
      </c>
      <c r="L50" s="433" t="s">
        <v>1224</v>
      </c>
      <c r="M50" s="433" t="s">
        <v>1283</v>
      </c>
      <c r="N50" s="258" t="s">
        <v>454</v>
      </c>
      <c r="O50" s="254"/>
      <c r="P50" s="258">
        <v>0.25</v>
      </c>
      <c r="Q50" s="254">
        <v>140</v>
      </c>
      <c r="R50" s="258" t="s">
        <v>1225</v>
      </c>
      <c r="S50" s="481" t="s">
        <v>1226</v>
      </c>
      <c r="T50" s="240" t="s">
        <v>1492</v>
      </c>
      <c r="U50" s="424"/>
      <c r="V50" s="424"/>
      <c r="W50" s="424"/>
      <c r="X50" s="424"/>
      <c r="Y50" s="424"/>
      <c r="Z50" s="424"/>
      <c r="AA50" s="424"/>
      <c r="AB50" s="427"/>
      <c r="AC50" s="427"/>
      <c r="AD50" s="259"/>
    </row>
    <row r="51" spans="1:30" s="82" customFormat="1" ht="36" x14ac:dyDescent="0.25">
      <c r="A51" s="468"/>
      <c r="B51" s="411"/>
      <c r="C51" s="470"/>
      <c r="D51" s="411"/>
      <c r="E51" s="411"/>
      <c r="F51" s="259"/>
      <c r="G51" s="474"/>
      <c r="H51" s="259"/>
      <c r="I51" s="259"/>
      <c r="J51" s="253"/>
      <c r="K51" s="247"/>
      <c r="L51" s="434"/>
      <c r="M51" s="434"/>
      <c r="N51" s="394"/>
      <c r="O51" s="394"/>
      <c r="P51" s="394"/>
      <c r="Q51" s="394"/>
      <c r="R51" s="394"/>
      <c r="S51" s="394"/>
      <c r="T51" s="240" t="s">
        <v>2046</v>
      </c>
      <c r="U51" s="424"/>
      <c r="V51" s="424"/>
      <c r="W51" s="424"/>
      <c r="X51" s="424"/>
      <c r="Y51" s="424"/>
      <c r="Z51" s="424"/>
      <c r="AA51" s="424"/>
      <c r="AB51" s="427"/>
      <c r="AC51" s="427"/>
      <c r="AD51" s="259"/>
    </row>
    <row r="52" spans="1:30" ht="36" x14ac:dyDescent="0.25">
      <c r="A52" s="467" t="s">
        <v>1086</v>
      </c>
      <c r="B52" s="410" t="s">
        <v>441</v>
      </c>
      <c r="C52" s="297">
        <v>125</v>
      </c>
      <c r="D52" s="410" t="s">
        <v>442</v>
      </c>
      <c r="E52" s="410" t="s">
        <v>251</v>
      </c>
      <c r="F52" s="258">
        <v>40</v>
      </c>
      <c r="G52" s="258">
        <v>80</v>
      </c>
      <c r="H52" s="258" t="s">
        <v>454</v>
      </c>
      <c r="I52" s="258">
        <v>45</v>
      </c>
      <c r="J52" s="252">
        <v>388</v>
      </c>
      <c r="K52" s="246" t="s">
        <v>927</v>
      </c>
      <c r="L52" s="433" t="s">
        <v>277</v>
      </c>
      <c r="M52" s="254" t="s">
        <v>1283</v>
      </c>
      <c r="N52" s="258" t="s">
        <v>454</v>
      </c>
      <c r="O52" s="258" t="s">
        <v>1145</v>
      </c>
      <c r="P52" s="258">
        <v>0.05</v>
      </c>
      <c r="Q52" s="258">
        <v>750</v>
      </c>
      <c r="R52" s="258" t="s">
        <v>928</v>
      </c>
      <c r="S52" s="258" t="s">
        <v>929</v>
      </c>
      <c r="T52" s="243" t="s">
        <v>2065</v>
      </c>
      <c r="U52" s="423">
        <v>1104641</v>
      </c>
      <c r="V52" s="423">
        <v>410000</v>
      </c>
      <c r="W52" s="423"/>
      <c r="X52" s="423">
        <v>694641</v>
      </c>
      <c r="Y52" s="423"/>
      <c r="Z52" s="423"/>
      <c r="AA52" s="423"/>
      <c r="AB52" s="426"/>
      <c r="AC52" s="426"/>
      <c r="AD52" s="258" t="s">
        <v>742</v>
      </c>
    </row>
    <row r="53" spans="1:30" s="82" customFormat="1" ht="24" x14ac:dyDescent="0.25">
      <c r="A53" s="468"/>
      <c r="B53" s="411"/>
      <c r="C53" s="297"/>
      <c r="D53" s="411"/>
      <c r="E53" s="411"/>
      <c r="F53" s="259"/>
      <c r="G53" s="259"/>
      <c r="H53" s="259"/>
      <c r="I53" s="259"/>
      <c r="J53" s="253"/>
      <c r="K53" s="247"/>
      <c r="L53" s="434"/>
      <c r="M53" s="255"/>
      <c r="N53" s="259"/>
      <c r="O53" s="259"/>
      <c r="P53" s="259"/>
      <c r="Q53" s="259"/>
      <c r="R53" s="259"/>
      <c r="S53" s="259"/>
      <c r="T53" s="240" t="s">
        <v>2066</v>
      </c>
      <c r="U53" s="424"/>
      <c r="V53" s="424"/>
      <c r="W53" s="424"/>
      <c r="X53" s="424"/>
      <c r="Y53" s="424"/>
      <c r="Z53" s="424"/>
      <c r="AA53" s="424"/>
      <c r="AB53" s="427"/>
      <c r="AC53" s="427"/>
      <c r="AD53" s="259"/>
    </row>
    <row r="54" spans="1:30" s="82" customFormat="1" ht="24" x14ac:dyDescent="0.25">
      <c r="A54" s="468"/>
      <c r="B54" s="411"/>
      <c r="C54" s="297"/>
      <c r="D54" s="411"/>
      <c r="E54" s="411"/>
      <c r="F54" s="259"/>
      <c r="G54" s="259"/>
      <c r="H54" s="259"/>
      <c r="I54" s="259"/>
      <c r="J54" s="253"/>
      <c r="K54" s="247"/>
      <c r="L54" s="434"/>
      <c r="M54" s="255"/>
      <c r="N54" s="259"/>
      <c r="O54" s="259"/>
      <c r="P54" s="259"/>
      <c r="Q54" s="259"/>
      <c r="R54" s="259"/>
      <c r="S54" s="259"/>
      <c r="T54" s="240" t="s">
        <v>1493</v>
      </c>
      <c r="U54" s="424"/>
      <c r="V54" s="424"/>
      <c r="W54" s="424"/>
      <c r="X54" s="424"/>
      <c r="Y54" s="424"/>
      <c r="Z54" s="424"/>
      <c r="AA54" s="424"/>
      <c r="AB54" s="427"/>
      <c r="AC54" s="427"/>
      <c r="AD54" s="259"/>
    </row>
    <row r="55" spans="1:30" ht="56.25" customHeight="1" x14ac:dyDescent="0.25">
      <c r="A55" s="468"/>
      <c r="B55" s="411"/>
      <c r="C55" s="297"/>
      <c r="D55" s="411"/>
      <c r="E55" s="411"/>
      <c r="F55" s="259"/>
      <c r="G55" s="259"/>
      <c r="H55" s="259"/>
      <c r="I55" s="259"/>
      <c r="J55" s="113">
        <v>389</v>
      </c>
      <c r="K55" s="112" t="s">
        <v>366</v>
      </c>
      <c r="L55" s="124" t="s">
        <v>298</v>
      </c>
      <c r="M55" s="114" t="s">
        <v>1283</v>
      </c>
      <c r="N55" s="115" t="s">
        <v>454</v>
      </c>
      <c r="O55" s="115" t="s">
        <v>1145</v>
      </c>
      <c r="P55" s="115">
        <v>0.25</v>
      </c>
      <c r="Q55" s="120">
        <v>0</v>
      </c>
      <c r="R55" s="120">
        <v>8</v>
      </c>
      <c r="S55" s="120">
        <v>1</v>
      </c>
      <c r="T55" s="243" t="s">
        <v>1494</v>
      </c>
      <c r="U55" s="424"/>
      <c r="V55" s="424"/>
      <c r="W55" s="424"/>
      <c r="X55" s="424"/>
      <c r="Y55" s="424"/>
      <c r="Z55" s="424"/>
      <c r="AA55" s="424"/>
      <c r="AB55" s="427"/>
      <c r="AC55" s="427"/>
      <c r="AD55" s="259"/>
    </row>
    <row r="56" spans="1:30" ht="30.75" customHeight="1" x14ac:dyDescent="0.25">
      <c r="A56" s="468"/>
      <c r="B56" s="411"/>
      <c r="C56" s="297"/>
      <c r="D56" s="411"/>
      <c r="E56" s="411"/>
      <c r="F56" s="259"/>
      <c r="G56" s="259"/>
      <c r="H56" s="259"/>
      <c r="I56" s="259"/>
      <c r="J56" s="252">
        <v>390</v>
      </c>
      <c r="K56" s="246" t="s">
        <v>367</v>
      </c>
      <c r="L56" s="433" t="s">
        <v>262</v>
      </c>
      <c r="M56" s="254" t="s">
        <v>1283</v>
      </c>
      <c r="N56" s="258" t="s">
        <v>454</v>
      </c>
      <c r="O56" s="258" t="s">
        <v>1145</v>
      </c>
      <c r="P56" s="258">
        <v>0.15</v>
      </c>
      <c r="Q56" s="258">
        <v>35</v>
      </c>
      <c r="R56" s="258" t="s">
        <v>930</v>
      </c>
      <c r="S56" s="258" t="s">
        <v>931</v>
      </c>
      <c r="T56" s="240" t="s">
        <v>1495</v>
      </c>
      <c r="U56" s="424"/>
      <c r="V56" s="424"/>
      <c r="W56" s="424"/>
      <c r="X56" s="424"/>
      <c r="Y56" s="424"/>
      <c r="Z56" s="424"/>
      <c r="AA56" s="424"/>
      <c r="AB56" s="427"/>
      <c r="AC56" s="427"/>
      <c r="AD56" s="259"/>
    </row>
    <row r="57" spans="1:30" s="82" customFormat="1" ht="24" x14ac:dyDescent="0.25">
      <c r="A57" s="468"/>
      <c r="B57" s="411"/>
      <c r="C57" s="297"/>
      <c r="D57" s="411"/>
      <c r="E57" s="411"/>
      <c r="F57" s="259"/>
      <c r="G57" s="259"/>
      <c r="H57" s="259"/>
      <c r="I57" s="259"/>
      <c r="J57" s="253"/>
      <c r="K57" s="247"/>
      <c r="L57" s="434"/>
      <c r="M57" s="255"/>
      <c r="N57" s="259"/>
      <c r="O57" s="259"/>
      <c r="P57" s="259"/>
      <c r="Q57" s="259"/>
      <c r="R57" s="259"/>
      <c r="S57" s="259"/>
      <c r="T57" s="240" t="s">
        <v>2067</v>
      </c>
      <c r="U57" s="424"/>
      <c r="V57" s="424"/>
      <c r="W57" s="424"/>
      <c r="X57" s="424"/>
      <c r="Y57" s="424"/>
      <c r="Z57" s="424"/>
      <c r="AA57" s="424"/>
      <c r="AB57" s="427"/>
      <c r="AC57" s="427"/>
      <c r="AD57" s="259"/>
    </row>
    <row r="58" spans="1:30" ht="24" x14ac:dyDescent="0.25">
      <c r="A58" s="468"/>
      <c r="B58" s="411"/>
      <c r="C58" s="297"/>
      <c r="D58" s="411"/>
      <c r="E58" s="411"/>
      <c r="F58" s="259"/>
      <c r="G58" s="259"/>
      <c r="H58" s="259"/>
      <c r="I58" s="259"/>
      <c r="J58" s="252">
        <v>391</v>
      </c>
      <c r="K58" s="246" t="s">
        <v>1289</v>
      </c>
      <c r="L58" s="433" t="s">
        <v>263</v>
      </c>
      <c r="M58" s="254" t="s">
        <v>1283</v>
      </c>
      <c r="N58" s="258" t="s">
        <v>454</v>
      </c>
      <c r="O58" s="258" t="s">
        <v>1145</v>
      </c>
      <c r="P58" s="258">
        <v>0.05</v>
      </c>
      <c r="Q58" s="258">
        <v>0</v>
      </c>
      <c r="R58" s="349">
        <v>1</v>
      </c>
      <c r="S58" s="258">
        <v>0</v>
      </c>
      <c r="T58" s="240" t="s">
        <v>2140</v>
      </c>
      <c r="U58" s="424"/>
      <c r="V58" s="424"/>
      <c r="W58" s="424"/>
      <c r="X58" s="424"/>
      <c r="Y58" s="424"/>
      <c r="Z58" s="424"/>
      <c r="AA58" s="424"/>
      <c r="AB58" s="427"/>
      <c r="AC58" s="427"/>
      <c r="AD58" s="259"/>
    </row>
    <row r="59" spans="1:30" s="82" customFormat="1" ht="36.75" customHeight="1" x14ac:dyDescent="0.25">
      <c r="A59" s="468"/>
      <c r="B59" s="411"/>
      <c r="C59" s="297"/>
      <c r="D59" s="411"/>
      <c r="E59" s="411"/>
      <c r="F59" s="259"/>
      <c r="G59" s="259"/>
      <c r="H59" s="259"/>
      <c r="I59" s="259"/>
      <c r="J59" s="253"/>
      <c r="K59" s="247"/>
      <c r="L59" s="434"/>
      <c r="M59" s="255"/>
      <c r="N59" s="259"/>
      <c r="O59" s="259"/>
      <c r="P59" s="259"/>
      <c r="Q59" s="259"/>
      <c r="R59" s="350"/>
      <c r="S59" s="259"/>
      <c r="T59" s="240" t="s">
        <v>2122</v>
      </c>
      <c r="U59" s="424"/>
      <c r="V59" s="424"/>
      <c r="W59" s="424"/>
      <c r="X59" s="424"/>
      <c r="Y59" s="424"/>
      <c r="Z59" s="424"/>
      <c r="AA59" s="424"/>
      <c r="AB59" s="427"/>
      <c r="AC59" s="427"/>
      <c r="AD59" s="259"/>
    </row>
    <row r="60" spans="1:30" ht="37.5" customHeight="1" x14ac:dyDescent="0.25">
      <c r="A60" s="468"/>
      <c r="B60" s="411"/>
      <c r="C60" s="297"/>
      <c r="D60" s="411"/>
      <c r="E60" s="411"/>
      <c r="F60" s="259"/>
      <c r="G60" s="259"/>
      <c r="H60" s="259"/>
      <c r="I60" s="259"/>
      <c r="J60" s="252">
        <v>392</v>
      </c>
      <c r="K60" s="246" t="s">
        <v>1119</v>
      </c>
      <c r="L60" s="433" t="s">
        <v>299</v>
      </c>
      <c r="M60" s="254" t="s">
        <v>1283</v>
      </c>
      <c r="N60" s="258" t="s">
        <v>454</v>
      </c>
      <c r="O60" s="258" t="s">
        <v>1145</v>
      </c>
      <c r="P60" s="258">
        <v>0.15</v>
      </c>
      <c r="Q60" s="349">
        <v>0</v>
      </c>
      <c r="R60" s="349">
        <v>26</v>
      </c>
      <c r="S60" s="349">
        <v>3</v>
      </c>
      <c r="T60" s="243" t="s">
        <v>1496</v>
      </c>
      <c r="U60" s="424"/>
      <c r="V60" s="424"/>
      <c r="W60" s="424"/>
      <c r="X60" s="424"/>
      <c r="Y60" s="424"/>
      <c r="Z60" s="424"/>
      <c r="AA60" s="424"/>
      <c r="AB60" s="427"/>
      <c r="AC60" s="427"/>
      <c r="AD60" s="259"/>
    </row>
    <row r="61" spans="1:30" s="82" customFormat="1" ht="36" customHeight="1" x14ac:dyDescent="0.25">
      <c r="A61" s="468"/>
      <c r="B61" s="411"/>
      <c r="C61" s="297"/>
      <c r="D61" s="411"/>
      <c r="E61" s="411"/>
      <c r="F61" s="259"/>
      <c r="G61" s="259"/>
      <c r="H61" s="259"/>
      <c r="I61" s="259"/>
      <c r="J61" s="253"/>
      <c r="K61" s="247"/>
      <c r="L61" s="434"/>
      <c r="M61" s="255"/>
      <c r="N61" s="259"/>
      <c r="O61" s="259"/>
      <c r="P61" s="259"/>
      <c r="Q61" s="350"/>
      <c r="R61" s="350"/>
      <c r="S61" s="350"/>
      <c r="T61" s="243" t="s">
        <v>2068</v>
      </c>
      <c r="U61" s="424"/>
      <c r="V61" s="424"/>
      <c r="W61" s="424"/>
      <c r="X61" s="424"/>
      <c r="Y61" s="424"/>
      <c r="Z61" s="424"/>
      <c r="AA61" s="424"/>
      <c r="AB61" s="427"/>
      <c r="AC61" s="427"/>
      <c r="AD61" s="259"/>
    </row>
    <row r="62" spans="1:30" ht="36" x14ac:dyDescent="0.25">
      <c r="A62" s="468"/>
      <c r="B62" s="411"/>
      <c r="C62" s="297"/>
      <c r="D62" s="411"/>
      <c r="E62" s="411"/>
      <c r="F62" s="259"/>
      <c r="G62" s="259"/>
      <c r="H62" s="259"/>
      <c r="I62" s="259"/>
      <c r="J62" s="252">
        <v>393</v>
      </c>
      <c r="K62" s="246" t="s">
        <v>368</v>
      </c>
      <c r="L62" s="433" t="s">
        <v>300</v>
      </c>
      <c r="M62" s="254" t="s">
        <v>1283</v>
      </c>
      <c r="N62" s="258" t="s">
        <v>454</v>
      </c>
      <c r="O62" s="258" t="s">
        <v>1146</v>
      </c>
      <c r="P62" s="258">
        <v>0.35</v>
      </c>
      <c r="Q62" s="258">
        <v>21</v>
      </c>
      <c r="R62" s="258" t="s">
        <v>932</v>
      </c>
      <c r="S62" s="258" t="s">
        <v>615</v>
      </c>
      <c r="T62" s="240" t="s">
        <v>2069</v>
      </c>
      <c r="U62" s="424"/>
      <c r="V62" s="424"/>
      <c r="W62" s="424"/>
      <c r="X62" s="424"/>
      <c r="Y62" s="424"/>
      <c r="Z62" s="424"/>
      <c r="AA62" s="424"/>
      <c r="AB62" s="427"/>
      <c r="AC62" s="427"/>
      <c r="AD62" s="259"/>
    </row>
    <row r="63" spans="1:30" s="82" customFormat="1" ht="24" x14ac:dyDescent="0.25">
      <c r="A63" s="468"/>
      <c r="B63" s="411"/>
      <c r="C63" s="297"/>
      <c r="D63" s="411"/>
      <c r="E63" s="411"/>
      <c r="F63" s="259"/>
      <c r="G63" s="259"/>
      <c r="H63" s="259"/>
      <c r="I63" s="259"/>
      <c r="J63" s="253"/>
      <c r="K63" s="247"/>
      <c r="L63" s="434"/>
      <c r="M63" s="255"/>
      <c r="N63" s="259"/>
      <c r="O63" s="259"/>
      <c r="P63" s="259"/>
      <c r="Q63" s="259"/>
      <c r="R63" s="259"/>
      <c r="S63" s="259"/>
      <c r="T63" s="240" t="s">
        <v>1497</v>
      </c>
      <c r="U63" s="424"/>
      <c r="V63" s="424"/>
      <c r="W63" s="424"/>
      <c r="X63" s="424"/>
      <c r="Y63" s="424"/>
      <c r="Z63" s="424"/>
      <c r="AA63" s="424"/>
      <c r="AB63" s="427"/>
      <c r="AC63" s="427"/>
      <c r="AD63" s="259"/>
    </row>
    <row r="64" spans="1:30" ht="66" customHeight="1" x14ac:dyDescent="0.25">
      <c r="A64" s="468"/>
      <c r="B64" s="411"/>
      <c r="C64" s="297"/>
      <c r="D64" s="411"/>
      <c r="E64" s="411"/>
      <c r="F64" s="259"/>
      <c r="G64" s="259"/>
      <c r="H64" s="259"/>
      <c r="I64" s="259"/>
      <c r="J64" s="113">
        <v>394</v>
      </c>
      <c r="K64" s="112" t="s">
        <v>430</v>
      </c>
      <c r="L64" s="124" t="s">
        <v>301</v>
      </c>
      <c r="M64" s="114" t="s">
        <v>1283</v>
      </c>
      <c r="N64" s="115" t="s">
        <v>454</v>
      </c>
      <c r="O64" s="115" t="s">
        <v>491</v>
      </c>
      <c r="P64" s="115">
        <v>0.15</v>
      </c>
      <c r="Q64" s="115">
        <v>0</v>
      </c>
      <c r="R64" s="115">
        <v>1</v>
      </c>
      <c r="S64" s="115">
        <v>0</v>
      </c>
      <c r="T64" s="240" t="s">
        <v>2070</v>
      </c>
      <c r="U64" s="424"/>
      <c r="V64" s="424"/>
      <c r="W64" s="424"/>
      <c r="X64" s="424"/>
      <c r="Y64" s="424"/>
      <c r="Z64" s="424"/>
      <c r="AA64" s="424"/>
      <c r="AB64" s="427"/>
      <c r="AC64" s="427"/>
      <c r="AD64" s="259"/>
    </row>
    <row r="65" spans="1:30" ht="36" x14ac:dyDescent="0.25">
      <c r="A65" s="468"/>
      <c r="B65" s="411"/>
      <c r="C65" s="297"/>
      <c r="D65" s="411"/>
      <c r="E65" s="411"/>
      <c r="F65" s="259"/>
      <c r="G65" s="259"/>
      <c r="H65" s="259"/>
      <c r="I65" s="259"/>
      <c r="J65" s="252">
        <v>395</v>
      </c>
      <c r="K65" s="246" t="s">
        <v>369</v>
      </c>
      <c r="L65" s="433" t="s">
        <v>302</v>
      </c>
      <c r="M65" s="254" t="s">
        <v>1283</v>
      </c>
      <c r="N65" s="258" t="s">
        <v>455</v>
      </c>
      <c r="O65" s="258" t="s">
        <v>1145</v>
      </c>
      <c r="P65" s="258">
        <v>0.25</v>
      </c>
      <c r="Q65" s="258">
        <v>4</v>
      </c>
      <c r="R65" s="258">
        <v>4</v>
      </c>
      <c r="S65" s="258">
        <v>4</v>
      </c>
      <c r="T65" s="240" t="s">
        <v>2123</v>
      </c>
      <c r="U65" s="424"/>
      <c r="V65" s="424"/>
      <c r="W65" s="424"/>
      <c r="X65" s="424"/>
      <c r="Y65" s="424"/>
      <c r="Z65" s="424"/>
      <c r="AA65" s="424"/>
      <c r="AB65" s="427"/>
      <c r="AC65" s="427"/>
      <c r="AD65" s="259"/>
    </row>
    <row r="66" spans="1:30" s="82" customFormat="1" ht="24" x14ac:dyDescent="0.25">
      <c r="A66" s="468"/>
      <c r="B66" s="411"/>
      <c r="C66" s="297"/>
      <c r="D66" s="411"/>
      <c r="E66" s="411"/>
      <c r="F66" s="259"/>
      <c r="G66" s="259"/>
      <c r="H66" s="259"/>
      <c r="I66" s="259"/>
      <c r="J66" s="253"/>
      <c r="K66" s="247"/>
      <c r="L66" s="434"/>
      <c r="M66" s="255"/>
      <c r="N66" s="259"/>
      <c r="O66" s="259"/>
      <c r="P66" s="259"/>
      <c r="Q66" s="259"/>
      <c r="R66" s="259"/>
      <c r="S66" s="259"/>
      <c r="T66" s="240" t="s">
        <v>2071</v>
      </c>
      <c r="U66" s="424"/>
      <c r="V66" s="424"/>
      <c r="W66" s="424"/>
      <c r="X66" s="424"/>
      <c r="Y66" s="424"/>
      <c r="Z66" s="424"/>
      <c r="AA66" s="424"/>
      <c r="AB66" s="427"/>
      <c r="AC66" s="427"/>
      <c r="AD66" s="259"/>
    </row>
    <row r="67" spans="1:30" s="82" customFormat="1" x14ac:dyDescent="0.25">
      <c r="A67" s="468"/>
      <c r="B67" s="411"/>
      <c r="C67" s="297"/>
      <c r="D67" s="411"/>
      <c r="E67" s="411"/>
      <c r="F67" s="259"/>
      <c r="G67" s="259"/>
      <c r="H67" s="259"/>
      <c r="I67" s="259"/>
      <c r="J67" s="253"/>
      <c r="K67" s="247"/>
      <c r="L67" s="434"/>
      <c r="M67" s="255"/>
      <c r="N67" s="259"/>
      <c r="O67" s="259"/>
      <c r="P67" s="259"/>
      <c r="Q67" s="259"/>
      <c r="R67" s="259"/>
      <c r="S67" s="259"/>
      <c r="T67" s="240" t="s">
        <v>2072</v>
      </c>
      <c r="U67" s="424"/>
      <c r="V67" s="424"/>
      <c r="W67" s="424"/>
      <c r="X67" s="424"/>
      <c r="Y67" s="424"/>
      <c r="Z67" s="424"/>
      <c r="AA67" s="424"/>
      <c r="AB67" s="427"/>
      <c r="AC67" s="427"/>
      <c r="AD67" s="259"/>
    </row>
    <row r="68" spans="1:30" ht="48" x14ac:dyDescent="0.25">
      <c r="A68" s="468"/>
      <c r="B68" s="411"/>
      <c r="C68" s="297"/>
      <c r="D68" s="411"/>
      <c r="E68" s="411"/>
      <c r="F68" s="259"/>
      <c r="G68" s="259"/>
      <c r="H68" s="259"/>
      <c r="I68" s="259"/>
      <c r="J68" s="252">
        <v>396</v>
      </c>
      <c r="K68" s="246" t="s">
        <v>370</v>
      </c>
      <c r="L68" s="433" t="s">
        <v>933</v>
      </c>
      <c r="M68" s="254" t="s">
        <v>1283</v>
      </c>
      <c r="N68" s="258" t="s">
        <v>454</v>
      </c>
      <c r="O68" s="258" t="s">
        <v>490</v>
      </c>
      <c r="P68" s="258">
        <v>0.05</v>
      </c>
      <c r="Q68" s="258">
        <v>0</v>
      </c>
      <c r="R68" s="258">
        <v>100</v>
      </c>
      <c r="S68" s="258">
        <v>25</v>
      </c>
      <c r="T68" s="240" t="s">
        <v>2073</v>
      </c>
      <c r="U68" s="424"/>
      <c r="V68" s="424"/>
      <c r="W68" s="424"/>
      <c r="X68" s="424"/>
      <c r="Y68" s="424"/>
      <c r="Z68" s="424"/>
      <c r="AA68" s="424"/>
      <c r="AB68" s="427"/>
      <c r="AC68" s="427"/>
      <c r="AD68" s="259"/>
    </row>
    <row r="69" spans="1:30" s="82" customFormat="1" ht="24" x14ac:dyDescent="0.25">
      <c r="A69" s="468"/>
      <c r="B69" s="411"/>
      <c r="C69" s="297"/>
      <c r="D69" s="411"/>
      <c r="E69" s="411"/>
      <c r="F69" s="259"/>
      <c r="G69" s="259"/>
      <c r="H69" s="259"/>
      <c r="I69" s="259"/>
      <c r="J69" s="253"/>
      <c r="K69" s="247"/>
      <c r="L69" s="434"/>
      <c r="M69" s="255"/>
      <c r="N69" s="259"/>
      <c r="O69" s="259"/>
      <c r="P69" s="259"/>
      <c r="Q69" s="259"/>
      <c r="R69" s="259"/>
      <c r="S69" s="259"/>
      <c r="T69" s="240" t="s">
        <v>2074</v>
      </c>
      <c r="U69" s="424"/>
      <c r="V69" s="424"/>
      <c r="W69" s="424"/>
      <c r="X69" s="424"/>
      <c r="Y69" s="424"/>
      <c r="Z69" s="424"/>
      <c r="AA69" s="424"/>
      <c r="AB69" s="427"/>
      <c r="AC69" s="427"/>
      <c r="AD69" s="259"/>
    </row>
    <row r="70" spans="1:30" s="82" customFormat="1" ht="24" x14ac:dyDescent="0.25">
      <c r="A70" s="468"/>
      <c r="B70" s="411"/>
      <c r="C70" s="297"/>
      <c r="D70" s="411"/>
      <c r="E70" s="411"/>
      <c r="F70" s="259"/>
      <c r="G70" s="259"/>
      <c r="H70" s="259"/>
      <c r="I70" s="259"/>
      <c r="J70" s="253"/>
      <c r="K70" s="247"/>
      <c r="L70" s="434"/>
      <c r="M70" s="255"/>
      <c r="N70" s="259"/>
      <c r="O70" s="259"/>
      <c r="P70" s="259"/>
      <c r="Q70" s="259"/>
      <c r="R70" s="259"/>
      <c r="S70" s="259"/>
      <c r="T70" s="240" t="s">
        <v>1498</v>
      </c>
      <c r="U70" s="424"/>
      <c r="V70" s="424"/>
      <c r="W70" s="424"/>
      <c r="X70" s="424"/>
      <c r="Y70" s="424"/>
      <c r="Z70" s="424"/>
      <c r="AA70" s="424"/>
      <c r="AB70" s="427"/>
      <c r="AC70" s="427"/>
      <c r="AD70" s="259"/>
    </row>
    <row r="71" spans="1:30" ht="36" customHeight="1" x14ac:dyDescent="0.25">
      <c r="A71" s="468"/>
      <c r="B71" s="411"/>
      <c r="C71" s="297"/>
      <c r="D71" s="411"/>
      <c r="E71" s="411"/>
      <c r="F71" s="259"/>
      <c r="G71" s="259"/>
      <c r="H71" s="259"/>
      <c r="I71" s="259"/>
      <c r="J71" s="113">
        <v>397</v>
      </c>
      <c r="K71" s="112" t="s">
        <v>371</v>
      </c>
      <c r="L71" s="124" t="s">
        <v>1099</v>
      </c>
      <c r="M71" s="114" t="s">
        <v>1283</v>
      </c>
      <c r="N71" s="115" t="s">
        <v>454</v>
      </c>
      <c r="O71" s="115" t="s">
        <v>1147</v>
      </c>
      <c r="P71" s="115">
        <v>0.05</v>
      </c>
      <c r="Q71" s="115">
        <v>0</v>
      </c>
      <c r="R71" s="115">
        <v>1000</v>
      </c>
      <c r="S71" s="115">
        <v>250</v>
      </c>
      <c r="T71" s="240" t="s">
        <v>1499</v>
      </c>
      <c r="U71" s="424"/>
      <c r="V71" s="424"/>
      <c r="W71" s="424"/>
      <c r="X71" s="424"/>
      <c r="Y71" s="424"/>
      <c r="Z71" s="424"/>
      <c r="AA71" s="424"/>
      <c r="AB71" s="427"/>
      <c r="AC71" s="427"/>
      <c r="AD71" s="259"/>
    </row>
    <row r="72" spans="1:30" ht="36" x14ac:dyDescent="0.25">
      <c r="A72" s="468"/>
      <c r="B72" s="411"/>
      <c r="C72" s="297"/>
      <c r="D72" s="411"/>
      <c r="E72" s="411"/>
      <c r="F72" s="259"/>
      <c r="G72" s="259"/>
      <c r="H72" s="259"/>
      <c r="I72" s="259"/>
      <c r="J72" s="252">
        <v>398</v>
      </c>
      <c r="K72" s="246" t="s">
        <v>372</v>
      </c>
      <c r="L72" s="433" t="s">
        <v>303</v>
      </c>
      <c r="M72" s="254" t="s">
        <v>1283</v>
      </c>
      <c r="N72" s="258" t="s">
        <v>454</v>
      </c>
      <c r="O72" s="258" t="s">
        <v>1145</v>
      </c>
      <c r="P72" s="258">
        <v>0.05</v>
      </c>
      <c r="Q72" s="258">
        <v>0</v>
      </c>
      <c r="R72" s="258">
        <v>1000</v>
      </c>
      <c r="S72" s="258">
        <v>250</v>
      </c>
      <c r="T72" s="240" t="s">
        <v>2075</v>
      </c>
      <c r="U72" s="424"/>
      <c r="V72" s="424"/>
      <c r="W72" s="424"/>
      <c r="X72" s="424"/>
      <c r="Y72" s="424"/>
      <c r="Z72" s="424"/>
      <c r="AA72" s="424"/>
      <c r="AB72" s="427"/>
      <c r="AC72" s="427"/>
      <c r="AD72" s="259"/>
    </row>
    <row r="73" spans="1:30" s="82" customFormat="1" ht="36" x14ac:dyDescent="0.25">
      <c r="A73" s="468"/>
      <c r="B73" s="411"/>
      <c r="C73" s="297"/>
      <c r="D73" s="411"/>
      <c r="E73" s="411"/>
      <c r="F73" s="259"/>
      <c r="G73" s="259"/>
      <c r="H73" s="259"/>
      <c r="I73" s="259"/>
      <c r="J73" s="253"/>
      <c r="K73" s="247"/>
      <c r="L73" s="434"/>
      <c r="M73" s="255"/>
      <c r="N73" s="259"/>
      <c r="O73" s="259"/>
      <c r="P73" s="259"/>
      <c r="Q73" s="259"/>
      <c r="R73" s="259"/>
      <c r="S73" s="259"/>
      <c r="T73" s="240" t="s">
        <v>2110</v>
      </c>
      <c r="U73" s="424"/>
      <c r="V73" s="424"/>
      <c r="W73" s="424"/>
      <c r="X73" s="424"/>
      <c r="Y73" s="424"/>
      <c r="Z73" s="424"/>
      <c r="AA73" s="424"/>
      <c r="AB73" s="427"/>
      <c r="AC73" s="427"/>
      <c r="AD73" s="259"/>
    </row>
    <row r="74" spans="1:30" ht="48" x14ac:dyDescent="0.25">
      <c r="A74" s="468"/>
      <c r="B74" s="411"/>
      <c r="C74" s="297"/>
      <c r="D74" s="411"/>
      <c r="E74" s="411"/>
      <c r="F74" s="259"/>
      <c r="G74" s="259"/>
      <c r="H74" s="259"/>
      <c r="I74" s="259"/>
      <c r="J74" s="252">
        <v>399</v>
      </c>
      <c r="K74" s="246" t="s">
        <v>373</v>
      </c>
      <c r="L74" s="433" t="s">
        <v>933</v>
      </c>
      <c r="M74" s="254" t="s">
        <v>1283</v>
      </c>
      <c r="N74" s="258" t="s">
        <v>454</v>
      </c>
      <c r="O74" s="258" t="s">
        <v>1145</v>
      </c>
      <c r="P74" s="258">
        <v>0.05</v>
      </c>
      <c r="Q74" s="258">
        <v>0</v>
      </c>
      <c r="R74" s="258">
        <v>100</v>
      </c>
      <c r="S74" s="258">
        <v>25</v>
      </c>
      <c r="T74" s="240" t="s">
        <v>1500</v>
      </c>
      <c r="U74" s="424"/>
      <c r="V74" s="424"/>
      <c r="W74" s="424"/>
      <c r="X74" s="424"/>
      <c r="Y74" s="424"/>
      <c r="Z74" s="424"/>
      <c r="AA74" s="424"/>
      <c r="AB74" s="427"/>
      <c r="AC74" s="427"/>
      <c r="AD74" s="259"/>
    </row>
    <row r="75" spans="1:30" s="82" customFormat="1" ht="36" x14ac:dyDescent="0.25">
      <c r="A75" s="468"/>
      <c r="B75" s="411"/>
      <c r="C75" s="297"/>
      <c r="D75" s="411"/>
      <c r="E75" s="411"/>
      <c r="F75" s="259"/>
      <c r="G75" s="259"/>
      <c r="H75" s="259"/>
      <c r="I75" s="259"/>
      <c r="J75" s="253"/>
      <c r="K75" s="247"/>
      <c r="L75" s="434"/>
      <c r="M75" s="255"/>
      <c r="N75" s="259"/>
      <c r="O75" s="259"/>
      <c r="P75" s="259"/>
      <c r="Q75" s="259"/>
      <c r="R75" s="259"/>
      <c r="S75" s="259"/>
      <c r="T75" s="240" t="s">
        <v>2076</v>
      </c>
      <c r="U75" s="424"/>
      <c r="V75" s="424"/>
      <c r="W75" s="424"/>
      <c r="X75" s="424"/>
      <c r="Y75" s="424"/>
      <c r="Z75" s="424"/>
      <c r="AA75" s="424"/>
      <c r="AB75" s="427"/>
      <c r="AC75" s="427"/>
      <c r="AD75" s="259"/>
    </row>
    <row r="76" spans="1:30" ht="40.5" customHeight="1" x14ac:dyDescent="0.25">
      <c r="A76" s="468"/>
      <c r="B76" s="411"/>
      <c r="C76" s="297"/>
      <c r="D76" s="411"/>
      <c r="E76" s="411"/>
      <c r="F76" s="259"/>
      <c r="G76" s="259"/>
      <c r="H76" s="259"/>
      <c r="I76" s="259"/>
      <c r="J76" s="113">
        <v>400</v>
      </c>
      <c r="K76" s="112" t="s">
        <v>374</v>
      </c>
      <c r="L76" s="124" t="s">
        <v>304</v>
      </c>
      <c r="M76" s="114" t="s">
        <v>1283</v>
      </c>
      <c r="N76" s="115" t="s">
        <v>455</v>
      </c>
      <c r="O76" s="115" t="s">
        <v>1145</v>
      </c>
      <c r="P76" s="115">
        <v>0.05</v>
      </c>
      <c r="Q76" s="115" t="s">
        <v>107</v>
      </c>
      <c r="R76" s="115">
        <v>100</v>
      </c>
      <c r="S76" s="115">
        <v>100</v>
      </c>
      <c r="T76" s="240" t="s">
        <v>1501</v>
      </c>
      <c r="U76" s="424"/>
      <c r="V76" s="424"/>
      <c r="W76" s="424"/>
      <c r="X76" s="424"/>
      <c r="Y76" s="424"/>
      <c r="Z76" s="424"/>
      <c r="AA76" s="424"/>
      <c r="AB76" s="427"/>
      <c r="AC76" s="427"/>
      <c r="AD76" s="259"/>
    </row>
    <row r="77" spans="1:30" s="82" customFormat="1" x14ac:dyDescent="0.25">
      <c r="A77" s="468"/>
      <c r="B77" s="411"/>
      <c r="C77" s="297"/>
      <c r="D77" s="411"/>
      <c r="E77" s="411"/>
      <c r="F77" s="259"/>
      <c r="G77" s="259"/>
      <c r="H77" s="259"/>
      <c r="I77" s="259"/>
      <c r="J77" s="252">
        <v>401</v>
      </c>
      <c r="K77" s="246" t="s">
        <v>934</v>
      </c>
      <c r="L77" s="482" t="s">
        <v>264</v>
      </c>
      <c r="M77" s="254" t="s">
        <v>1283</v>
      </c>
      <c r="N77" s="258" t="s">
        <v>455</v>
      </c>
      <c r="O77" s="258" t="s">
        <v>490</v>
      </c>
      <c r="P77" s="258">
        <v>0.05</v>
      </c>
      <c r="Q77" s="258">
        <v>0</v>
      </c>
      <c r="R77" s="258">
        <v>1</v>
      </c>
      <c r="S77" s="258">
        <v>1</v>
      </c>
      <c r="T77" s="240" t="s">
        <v>2047</v>
      </c>
      <c r="U77" s="424"/>
      <c r="V77" s="424"/>
      <c r="W77" s="424"/>
      <c r="X77" s="424"/>
      <c r="Y77" s="424"/>
      <c r="Z77" s="424"/>
      <c r="AA77" s="424"/>
      <c r="AB77" s="427"/>
      <c r="AC77" s="427"/>
      <c r="AD77" s="259"/>
    </row>
    <row r="78" spans="1:30" s="82" customFormat="1" x14ac:dyDescent="0.25">
      <c r="A78" s="468"/>
      <c r="B78" s="411"/>
      <c r="C78" s="297"/>
      <c r="D78" s="411"/>
      <c r="E78" s="411"/>
      <c r="F78" s="259"/>
      <c r="G78" s="259"/>
      <c r="H78" s="259"/>
      <c r="I78" s="259"/>
      <c r="J78" s="253"/>
      <c r="K78" s="247"/>
      <c r="L78" s="434"/>
      <c r="M78" s="255"/>
      <c r="N78" s="259"/>
      <c r="O78" s="259"/>
      <c r="P78" s="259"/>
      <c r="Q78" s="259"/>
      <c r="R78" s="259"/>
      <c r="S78" s="259"/>
      <c r="T78" s="240" t="s">
        <v>1502</v>
      </c>
      <c r="U78" s="424"/>
      <c r="V78" s="424"/>
      <c r="W78" s="424"/>
      <c r="X78" s="424"/>
      <c r="Y78" s="424"/>
      <c r="Z78" s="424"/>
      <c r="AA78" s="424"/>
      <c r="AB78" s="427"/>
      <c r="AC78" s="427"/>
      <c r="AD78" s="259"/>
    </row>
    <row r="79" spans="1:30" ht="36" x14ac:dyDescent="0.25">
      <c r="A79" s="465" t="s">
        <v>1087</v>
      </c>
      <c r="B79" s="416" t="s">
        <v>443</v>
      </c>
      <c r="C79" s="297">
        <v>126</v>
      </c>
      <c r="D79" s="410" t="s">
        <v>444</v>
      </c>
      <c r="E79" s="410" t="s">
        <v>251</v>
      </c>
      <c r="F79" s="258">
        <v>6</v>
      </c>
      <c r="G79" s="258">
        <v>40</v>
      </c>
      <c r="H79" s="258" t="s">
        <v>454</v>
      </c>
      <c r="I79" s="258">
        <v>10</v>
      </c>
      <c r="J79" s="252">
        <v>402</v>
      </c>
      <c r="K79" s="246" t="s">
        <v>445</v>
      </c>
      <c r="L79" s="433" t="s">
        <v>278</v>
      </c>
      <c r="M79" s="254" t="s">
        <v>1283</v>
      </c>
      <c r="N79" s="258" t="s">
        <v>454</v>
      </c>
      <c r="O79" s="258" t="s">
        <v>1144</v>
      </c>
      <c r="P79" s="258">
        <v>0.15</v>
      </c>
      <c r="Q79" s="258">
        <v>0</v>
      </c>
      <c r="R79" s="258">
        <v>200</v>
      </c>
      <c r="S79" s="258">
        <v>50</v>
      </c>
      <c r="T79" s="240" t="s">
        <v>2065</v>
      </c>
      <c r="U79" s="423">
        <v>397992</v>
      </c>
      <c r="V79" s="423">
        <v>100000</v>
      </c>
      <c r="W79" s="423"/>
      <c r="X79" s="423">
        <v>297992</v>
      </c>
      <c r="Y79" s="423"/>
      <c r="Z79" s="423"/>
      <c r="AA79" s="423"/>
      <c r="AB79" s="426"/>
      <c r="AC79" s="426"/>
      <c r="AD79" s="258" t="s">
        <v>742</v>
      </c>
    </row>
    <row r="80" spans="1:30" s="82" customFormat="1" ht="24" x14ac:dyDescent="0.25">
      <c r="A80" s="465"/>
      <c r="B80" s="416"/>
      <c r="C80" s="297"/>
      <c r="D80" s="411"/>
      <c r="E80" s="411"/>
      <c r="F80" s="259"/>
      <c r="G80" s="259"/>
      <c r="H80" s="259"/>
      <c r="I80" s="259"/>
      <c r="J80" s="253"/>
      <c r="K80" s="247"/>
      <c r="L80" s="434"/>
      <c r="M80" s="255"/>
      <c r="N80" s="259"/>
      <c r="O80" s="259"/>
      <c r="P80" s="259"/>
      <c r="Q80" s="259"/>
      <c r="R80" s="259"/>
      <c r="S80" s="259"/>
      <c r="T80" s="240" t="s">
        <v>2077</v>
      </c>
      <c r="U80" s="424"/>
      <c r="V80" s="424"/>
      <c r="W80" s="424"/>
      <c r="X80" s="424"/>
      <c r="Y80" s="424"/>
      <c r="Z80" s="424"/>
      <c r="AA80" s="424"/>
      <c r="AB80" s="427"/>
      <c r="AC80" s="427"/>
      <c r="AD80" s="259"/>
    </row>
    <row r="81" spans="1:30" s="82" customFormat="1" ht="36" x14ac:dyDescent="0.25">
      <c r="A81" s="465"/>
      <c r="B81" s="416"/>
      <c r="C81" s="297"/>
      <c r="D81" s="411"/>
      <c r="E81" s="411"/>
      <c r="F81" s="259"/>
      <c r="G81" s="259"/>
      <c r="H81" s="259"/>
      <c r="I81" s="259"/>
      <c r="J81" s="253"/>
      <c r="K81" s="247"/>
      <c r="L81" s="434"/>
      <c r="M81" s="255"/>
      <c r="N81" s="259"/>
      <c r="O81" s="259"/>
      <c r="P81" s="259"/>
      <c r="Q81" s="259"/>
      <c r="R81" s="259"/>
      <c r="S81" s="259"/>
      <c r="T81" s="240" t="s">
        <v>1503</v>
      </c>
      <c r="U81" s="424"/>
      <c r="V81" s="424"/>
      <c r="W81" s="424"/>
      <c r="X81" s="424"/>
      <c r="Y81" s="424"/>
      <c r="Z81" s="424"/>
      <c r="AA81" s="424"/>
      <c r="AB81" s="427"/>
      <c r="AC81" s="427"/>
      <c r="AD81" s="259"/>
    </row>
    <row r="82" spans="1:30" ht="24" x14ac:dyDescent="0.25">
      <c r="A82" s="465"/>
      <c r="B82" s="416"/>
      <c r="C82" s="297"/>
      <c r="D82" s="411"/>
      <c r="E82" s="411"/>
      <c r="F82" s="259"/>
      <c r="G82" s="259"/>
      <c r="H82" s="259"/>
      <c r="I82" s="259"/>
      <c r="J82" s="252">
        <v>403</v>
      </c>
      <c r="K82" s="246" t="s">
        <v>1011</v>
      </c>
      <c r="L82" s="433" t="s">
        <v>381</v>
      </c>
      <c r="M82" s="254" t="s">
        <v>1283</v>
      </c>
      <c r="N82" s="258" t="s">
        <v>454</v>
      </c>
      <c r="O82" s="258" t="s">
        <v>492</v>
      </c>
      <c r="P82" s="258">
        <v>0.35</v>
      </c>
      <c r="Q82" s="349">
        <v>0</v>
      </c>
      <c r="R82" s="349">
        <v>20</v>
      </c>
      <c r="S82" s="349">
        <v>3</v>
      </c>
      <c r="T82" s="243" t="s">
        <v>2124</v>
      </c>
      <c r="U82" s="424"/>
      <c r="V82" s="424"/>
      <c r="W82" s="424"/>
      <c r="X82" s="424"/>
      <c r="Y82" s="424"/>
      <c r="Z82" s="424"/>
      <c r="AA82" s="424"/>
      <c r="AB82" s="427"/>
      <c r="AC82" s="427"/>
      <c r="AD82" s="259"/>
    </row>
    <row r="83" spans="1:30" s="82" customFormat="1" x14ac:dyDescent="0.25">
      <c r="A83" s="465"/>
      <c r="B83" s="416"/>
      <c r="C83" s="297"/>
      <c r="D83" s="411"/>
      <c r="E83" s="411"/>
      <c r="F83" s="259"/>
      <c r="G83" s="259"/>
      <c r="H83" s="259"/>
      <c r="I83" s="259"/>
      <c r="J83" s="253"/>
      <c r="K83" s="247"/>
      <c r="L83" s="434"/>
      <c r="M83" s="255"/>
      <c r="N83" s="259"/>
      <c r="O83" s="259"/>
      <c r="P83" s="259"/>
      <c r="Q83" s="350"/>
      <c r="R83" s="350"/>
      <c r="S83" s="350"/>
      <c r="T83" s="243" t="s">
        <v>2141</v>
      </c>
      <c r="U83" s="424"/>
      <c r="V83" s="424"/>
      <c r="W83" s="424"/>
      <c r="X83" s="424"/>
      <c r="Y83" s="424"/>
      <c r="Z83" s="424"/>
      <c r="AA83" s="424"/>
      <c r="AB83" s="427"/>
      <c r="AC83" s="427"/>
      <c r="AD83" s="259"/>
    </row>
    <row r="84" spans="1:30" ht="24" x14ac:dyDescent="0.25">
      <c r="A84" s="465"/>
      <c r="B84" s="416"/>
      <c r="C84" s="297"/>
      <c r="D84" s="411"/>
      <c r="E84" s="411"/>
      <c r="F84" s="259"/>
      <c r="G84" s="259"/>
      <c r="H84" s="259"/>
      <c r="I84" s="259"/>
      <c r="J84" s="252">
        <v>404</v>
      </c>
      <c r="K84" s="246" t="s">
        <v>1012</v>
      </c>
      <c r="L84" s="433" t="s">
        <v>252</v>
      </c>
      <c r="M84" s="254" t="s">
        <v>1283</v>
      </c>
      <c r="N84" s="258" t="s">
        <v>455</v>
      </c>
      <c r="O84" s="258" t="s">
        <v>1144</v>
      </c>
      <c r="P84" s="258">
        <v>0.15</v>
      </c>
      <c r="Q84" s="258">
        <v>0</v>
      </c>
      <c r="R84" s="258">
        <v>1</v>
      </c>
      <c r="S84" s="258">
        <v>1</v>
      </c>
      <c r="T84" s="240" t="s">
        <v>1504</v>
      </c>
      <c r="U84" s="424"/>
      <c r="V84" s="424"/>
      <c r="W84" s="424"/>
      <c r="X84" s="424"/>
      <c r="Y84" s="424"/>
      <c r="Z84" s="424"/>
      <c r="AA84" s="424"/>
      <c r="AB84" s="427"/>
      <c r="AC84" s="427"/>
      <c r="AD84" s="259"/>
    </row>
    <row r="85" spans="1:30" s="82" customFormat="1" ht="36.75" customHeight="1" x14ac:dyDescent="0.25">
      <c r="A85" s="465"/>
      <c r="B85" s="416"/>
      <c r="C85" s="297"/>
      <c r="D85" s="411"/>
      <c r="E85" s="411"/>
      <c r="F85" s="259"/>
      <c r="G85" s="259"/>
      <c r="H85" s="259"/>
      <c r="I85" s="259"/>
      <c r="J85" s="253"/>
      <c r="K85" s="247"/>
      <c r="L85" s="434"/>
      <c r="M85" s="255"/>
      <c r="N85" s="259"/>
      <c r="O85" s="259"/>
      <c r="P85" s="259"/>
      <c r="Q85" s="259"/>
      <c r="R85" s="259"/>
      <c r="S85" s="259"/>
      <c r="T85" s="240" t="s">
        <v>2078</v>
      </c>
      <c r="U85" s="424"/>
      <c r="V85" s="424"/>
      <c r="W85" s="424"/>
      <c r="X85" s="424"/>
      <c r="Y85" s="424"/>
      <c r="Z85" s="424"/>
      <c r="AA85" s="424"/>
      <c r="AB85" s="427"/>
      <c r="AC85" s="427"/>
      <c r="AD85" s="259"/>
    </row>
    <row r="86" spans="1:30" ht="24" x14ac:dyDescent="0.25">
      <c r="A86" s="465"/>
      <c r="B86" s="416"/>
      <c r="C86" s="297"/>
      <c r="D86" s="411"/>
      <c r="E86" s="411"/>
      <c r="F86" s="259"/>
      <c r="G86" s="259"/>
      <c r="H86" s="259"/>
      <c r="I86" s="259"/>
      <c r="J86" s="252">
        <v>405</v>
      </c>
      <c r="K86" s="246" t="s">
        <v>1013</v>
      </c>
      <c r="L86" s="433" t="s">
        <v>265</v>
      </c>
      <c r="M86" s="254" t="s">
        <v>1283</v>
      </c>
      <c r="N86" s="258" t="s">
        <v>455</v>
      </c>
      <c r="O86" s="258" t="s">
        <v>1144</v>
      </c>
      <c r="P86" s="258">
        <v>0.05</v>
      </c>
      <c r="Q86" s="258">
        <v>0</v>
      </c>
      <c r="R86" s="258">
        <v>1</v>
      </c>
      <c r="S86" s="258">
        <v>1</v>
      </c>
      <c r="T86" s="240" t="s">
        <v>2079</v>
      </c>
      <c r="U86" s="424"/>
      <c r="V86" s="424"/>
      <c r="W86" s="424"/>
      <c r="X86" s="424"/>
      <c r="Y86" s="424"/>
      <c r="Z86" s="424"/>
      <c r="AA86" s="424"/>
      <c r="AB86" s="427"/>
      <c r="AC86" s="427"/>
      <c r="AD86" s="259"/>
    </row>
    <row r="87" spans="1:30" s="82" customFormat="1" ht="33.75" customHeight="1" x14ac:dyDescent="0.25">
      <c r="A87" s="465"/>
      <c r="B87" s="416"/>
      <c r="C87" s="297"/>
      <c r="D87" s="411"/>
      <c r="E87" s="411"/>
      <c r="F87" s="259"/>
      <c r="G87" s="259"/>
      <c r="H87" s="259"/>
      <c r="I87" s="259"/>
      <c r="J87" s="253"/>
      <c r="K87" s="247"/>
      <c r="L87" s="434"/>
      <c r="M87" s="255"/>
      <c r="N87" s="259"/>
      <c r="O87" s="259"/>
      <c r="P87" s="259"/>
      <c r="Q87" s="259"/>
      <c r="R87" s="259"/>
      <c r="S87" s="259"/>
      <c r="T87" s="240" t="s">
        <v>2080</v>
      </c>
      <c r="U87" s="424"/>
      <c r="V87" s="424"/>
      <c r="W87" s="424"/>
      <c r="X87" s="424"/>
      <c r="Y87" s="424"/>
      <c r="Z87" s="424"/>
      <c r="AA87" s="424"/>
      <c r="AB87" s="427"/>
      <c r="AC87" s="427"/>
      <c r="AD87" s="259"/>
    </row>
    <row r="88" spans="1:30" ht="36" x14ac:dyDescent="0.25">
      <c r="A88" s="465"/>
      <c r="B88" s="416"/>
      <c r="C88" s="297"/>
      <c r="D88" s="411"/>
      <c r="E88" s="411"/>
      <c r="F88" s="259"/>
      <c r="G88" s="259"/>
      <c r="H88" s="259"/>
      <c r="I88" s="259"/>
      <c r="J88" s="252">
        <v>406</v>
      </c>
      <c r="K88" s="246" t="s">
        <v>1014</v>
      </c>
      <c r="L88" s="433" t="s">
        <v>305</v>
      </c>
      <c r="M88" s="254" t="s">
        <v>1283</v>
      </c>
      <c r="N88" s="258" t="s">
        <v>454</v>
      </c>
      <c r="O88" s="258" t="s">
        <v>1144</v>
      </c>
      <c r="P88" s="258">
        <v>0.15</v>
      </c>
      <c r="Q88" s="258">
        <v>0</v>
      </c>
      <c r="R88" s="258">
        <v>64</v>
      </c>
      <c r="S88" s="258">
        <v>10</v>
      </c>
      <c r="T88" s="240" t="s">
        <v>2081</v>
      </c>
      <c r="U88" s="424"/>
      <c r="V88" s="424"/>
      <c r="W88" s="424"/>
      <c r="X88" s="424"/>
      <c r="Y88" s="424"/>
      <c r="Z88" s="424"/>
      <c r="AA88" s="424"/>
      <c r="AB88" s="427"/>
      <c r="AC88" s="427"/>
      <c r="AD88" s="259"/>
    </row>
    <row r="89" spans="1:30" s="82" customFormat="1" ht="24" x14ac:dyDescent="0.25">
      <c r="A89" s="465"/>
      <c r="B89" s="416"/>
      <c r="C89" s="297"/>
      <c r="D89" s="411"/>
      <c r="E89" s="411"/>
      <c r="F89" s="259"/>
      <c r="G89" s="259"/>
      <c r="H89" s="259"/>
      <c r="I89" s="259"/>
      <c r="J89" s="253"/>
      <c r="K89" s="247"/>
      <c r="L89" s="434"/>
      <c r="M89" s="255"/>
      <c r="N89" s="259"/>
      <c r="O89" s="259"/>
      <c r="P89" s="259"/>
      <c r="Q89" s="259"/>
      <c r="R89" s="259"/>
      <c r="S89" s="259"/>
      <c r="T89" s="240" t="s">
        <v>2082</v>
      </c>
      <c r="U89" s="424"/>
      <c r="V89" s="424"/>
      <c r="W89" s="424"/>
      <c r="X89" s="424"/>
      <c r="Y89" s="424"/>
      <c r="Z89" s="424"/>
      <c r="AA89" s="424"/>
      <c r="AB89" s="427"/>
      <c r="AC89" s="427"/>
      <c r="AD89" s="259"/>
    </row>
    <row r="90" spans="1:30" ht="46.5" customHeight="1" x14ac:dyDescent="0.25">
      <c r="A90" s="465"/>
      <c r="B90" s="416"/>
      <c r="C90" s="297"/>
      <c r="D90" s="411"/>
      <c r="E90" s="411"/>
      <c r="F90" s="259"/>
      <c r="G90" s="259"/>
      <c r="H90" s="259"/>
      <c r="I90" s="259"/>
      <c r="J90" s="113">
        <v>407</v>
      </c>
      <c r="K90" s="112" t="s">
        <v>1120</v>
      </c>
      <c r="L90" s="124" t="s">
        <v>935</v>
      </c>
      <c r="M90" s="114" t="s">
        <v>1283</v>
      </c>
      <c r="N90" s="115" t="s">
        <v>454</v>
      </c>
      <c r="O90" s="115" t="s">
        <v>1144</v>
      </c>
      <c r="P90" s="115">
        <v>0.05</v>
      </c>
      <c r="Q90" s="120">
        <v>0</v>
      </c>
      <c r="R90" s="120">
        <v>12</v>
      </c>
      <c r="S90" s="120">
        <v>2</v>
      </c>
      <c r="T90" s="243" t="s">
        <v>2083</v>
      </c>
      <c r="U90" s="424"/>
      <c r="V90" s="424"/>
      <c r="W90" s="424"/>
      <c r="X90" s="424"/>
      <c r="Y90" s="424"/>
      <c r="Z90" s="424"/>
      <c r="AA90" s="424"/>
      <c r="AB90" s="427"/>
      <c r="AC90" s="427"/>
      <c r="AD90" s="259"/>
    </row>
    <row r="91" spans="1:30" s="82" customFormat="1" ht="60" x14ac:dyDescent="0.25">
      <c r="A91" s="465"/>
      <c r="B91" s="416"/>
      <c r="C91" s="297"/>
      <c r="D91" s="411"/>
      <c r="E91" s="411"/>
      <c r="F91" s="259"/>
      <c r="G91" s="259"/>
      <c r="H91" s="259"/>
      <c r="I91" s="259"/>
      <c r="J91" s="252">
        <v>408</v>
      </c>
      <c r="K91" s="391" t="s">
        <v>1015</v>
      </c>
      <c r="L91" s="301" t="s">
        <v>577</v>
      </c>
      <c r="M91" s="246" t="s">
        <v>1283</v>
      </c>
      <c r="N91" s="258" t="s">
        <v>454</v>
      </c>
      <c r="O91" s="258">
        <v>10.16</v>
      </c>
      <c r="P91" s="258">
        <v>0.05</v>
      </c>
      <c r="Q91" s="258">
        <v>0</v>
      </c>
      <c r="R91" s="258">
        <v>100</v>
      </c>
      <c r="S91" s="258">
        <v>25</v>
      </c>
      <c r="T91" s="243" t="s">
        <v>2142</v>
      </c>
      <c r="U91" s="424"/>
      <c r="V91" s="424"/>
      <c r="W91" s="424"/>
      <c r="X91" s="424"/>
      <c r="Y91" s="424"/>
      <c r="Z91" s="424"/>
      <c r="AA91" s="424"/>
      <c r="AB91" s="427"/>
      <c r="AC91" s="427"/>
      <c r="AD91" s="259"/>
    </row>
    <row r="92" spans="1:30" s="82" customFormat="1" ht="24" x14ac:dyDescent="0.25">
      <c r="A92" s="465"/>
      <c r="B92" s="416"/>
      <c r="C92" s="297"/>
      <c r="D92" s="411"/>
      <c r="E92" s="411"/>
      <c r="F92" s="259"/>
      <c r="G92" s="259"/>
      <c r="H92" s="259"/>
      <c r="I92" s="259"/>
      <c r="J92" s="253"/>
      <c r="K92" s="392"/>
      <c r="L92" s="249"/>
      <c r="M92" s="249"/>
      <c r="N92" s="394"/>
      <c r="O92" s="259"/>
      <c r="P92" s="259"/>
      <c r="Q92" s="259"/>
      <c r="R92" s="259"/>
      <c r="S92" s="259"/>
      <c r="T92" s="243" t="s">
        <v>2084</v>
      </c>
      <c r="U92" s="424"/>
      <c r="V92" s="424"/>
      <c r="W92" s="424"/>
      <c r="X92" s="424"/>
      <c r="Y92" s="424"/>
      <c r="Z92" s="424"/>
      <c r="AA92" s="424"/>
      <c r="AB92" s="427"/>
      <c r="AC92" s="427"/>
      <c r="AD92" s="259"/>
    </row>
    <row r="93" spans="1:30" ht="36" x14ac:dyDescent="0.25">
      <c r="A93" s="465" t="s">
        <v>375</v>
      </c>
      <c r="B93" s="410" t="s">
        <v>446</v>
      </c>
      <c r="C93" s="297">
        <v>127</v>
      </c>
      <c r="D93" s="410" t="s">
        <v>447</v>
      </c>
      <c r="E93" s="410" t="s">
        <v>286</v>
      </c>
      <c r="F93" s="295">
        <v>0.4</v>
      </c>
      <c r="G93" s="295">
        <v>0.8</v>
      </c>
      <c r="H93" s="258" t="s">
        <v>454</v>
      </c>
      <c r="I93" s="258">
        <v>50</v>
      </c>
      <c r="J93" s="252">
        <v>409</v>
      </c>
      <c r="K93" s="391" t="s">
        <v>287</v>
      </c>
      <c r="L93" s="301" t="s">
        <v>273</v>
      </c>
      <c r="M93" s="246" t="s">
        <v>1283</v>
      </c>
      <c r="N93" s="258" t="s">
        <v>454</v>
      </c>
      <c r="O93" s="258">
        <v>10</v>
      </c>
      <c r="P93" s="258">
        <v>0.15</v>
      </c>
      <c r="Q93" s="258">
        <v>34</v>
      </c>
      <c r="R93" s="258" t="s">
        <v>936</v>
      </c>
      <c r="S93" s="258" t="s">
        <v>937</v>
      </c>
      <c r="T93" s="238" t="s">
        <v>2085</v>
      </c>
      <c r="U93" s="423">
        <v>1120981</v>
      </c>
      <c r="V93" s="423">
        <v>600000</v>
      </c>
      <c r="W93" s="423"/>
      <c r="X93" s="423">
        <v>520981</v>
      </c>
      <c r="Y93" s="423"/>
      <c r="Z93" s="423"/>
      <c r="AA93" s="423"/>
      <c r="AB93" s="426"/>
      <c r="AC93" s="426"/>
      <c r="AD93" s="258" t="s">
        <v>742</v>
      </c>
    </row>
    <row r="94" spans="1:30" s="82" customFormat="1" ht="48" x14ac:dyDescent="0.25">
      <c r="A94" s="465"/>
      <c r="B94" s="411"/>
      <c r="C94" s="297"/>
      <c r="D94" s="411"/>
      <c r="E94" s="411"/>
      <c r="F94" s="296"/>
      <c r="G94" s="296"/>
      <c r="H94" s="259"/>
      <c r="I94" s="259"/>
      <c r="J94" s="253"/>
      <c r="K94" s="392"/>
      <c r="L94" s="249"/>
      <c r="M94" s="249"/>
      <c r="N94" s="394"/>
      <c r="O94" s="259"/>
      <c r="P94" s="259"/>
      <c r="Q94" s="259"/>
      <c r="R94" s="259"/>
      <c r="S94" s="259"/>
      <c r="T94" s="240" t="s">
        <v>2086</v>
      </c>
      <c r="U94" s="424"/>
      <c r="V94" s="424"/>
      <c r="W94" s="424"/>
      <c r="X94" s="424"/>
      <c r="Y94" s="424"/>
      <c r="Z94" s="424"/>
      <c r="AA94" s="424"/>
      <c r="AB94" s="427"/>
      <c r="AC94" s="427"/>
      <c r="AD94" s="259"/>
    </row>
    <row r="95" spans="1:30" s="82" customFormat="1" ht="24" x14ac:dyDescent="0.25">
      <c r="A95" s="465"/>
      <c r="B95" s="411"/>
      <c r="C95" s="297"/>
      <c r="D95" s="411"/>
      <c r="E95" s="411"/>
      <c r="F95" s="296"/>
      <c r="G95" s="296"/>
      <c r="H95" s="259"/>
      <c r="I95" s="259"/>
      <c r="J95" s="253"/>
      <c r="K95" s="392"/>
      <c r="L95" s="249"/>
      <c r="M95" s="249"/>
      <c r="N95" s="394"/>
      <c r="O95" s="259"/>
      <c r="P95" s="259"/>
      <c r="Q95" s="259"/>
      <c r="R95" s="259"/>
      <c r="S95" s="259"/>
      <c r="T95" s="243" t="s">
        <v>2087</v>
      </c>
      <c r="U95" s="424"/>
      <c r="V95" s="424"/>
      <c r="W95" s="424"/>
      <c r="X95" s="424"/>
      <c r="Y95" s="424"/>
      <c r="Z95" s="424"/>
      <c r="AA95" s="424"/>
      <c r="AB95" s="427"/>
      <c r="AC95" s="427"/>
      <c r="AD95" s="259"/>
    </row>
    <row r="96" spans="1:30" s="82" customFormat="1" ht="24" x14ac:dyDescent="0.25">
      <c r="A96" s="465"/>
      <c r="B96" s="411"/>
      <c r="C96" s="297"/>
      <c r="D96" s="411"/>
      <c r="E96" s="411"/>
      <c r="F96" s="296"/>
      <c r="G96" s="296"/>
      <c r="H96" s="259"/>
      <c r="I96" s="259"/>
      <c r="J96" s="294"/>
      <c r="K96" s="402"/>
      <c r="L96" s="250"/>
      <c r="M96" s="250"/>
      <c r="N96" s="395"/>
      <c r="O96" s="287"/>
      <c r="P96" s="287"/>
      <c r="Q96" s="287"/>
      <c r="R96" s="287"/>
      <c r="S96" s="287"/>
      <c r="T96" s="240" t="s">
        <v>2088</v>
      </c>
      <c r="U96" s="424"/>
      <c r="V96" s="424"/>
      <c r="W96" s="424"/>
      <c r="X96" s="424"/>
      <c r="Y96" s="424"/>
      <c r="Z96" s="424"/>
      <c r="AA96" s="424"/>
      <c r="AB96" s="427"/>
      <c r="AC96" s="427"/>
      <c r="AD96" s="259"/>
    </row>
    <row r="97" spans="1:30" ht="48" x14ac:dyDescent="0.25">
      <c r="A97" s="465"/>
      <c r="B97" s="411"/>
      <c r="C97" s="297"/>
      <c r="D97" s="411"/>
      <c r="E97" s="411"/>
      <c r="F97" s="296"/>
      <c r="G97" s="296"/>
      <c r="H97" s="259"/>
      <c r="I97" s="259"/>
      <c r="J97" s="113">
        <v>410</v>
      </c>
      <c r="K97" s="121" t="s">
        <v>448</v>
      </c>
      <c r="L97" s="119" t="s">
        <v>449</v>
      </c>
      <c r="M97" s="112" t="s">
        <v>1283</v>
      </c>
      <c r="N97" s="115" t="s">
        <v>455</v>
      </c>
      <c r="O97" s="115">
        <v>10</v>
      </c>
      <c r="P97" s="115">
        <v>0.05</v>
      </c>
      <c r="Q97" s="115">
        <v>1</v>
      </c>
      <c r="R97" s="115">
        <v>1</v>
      </c>
      <c r="S97" s="115">
        <v>1</v>
      </c>
      <c r="T97" s="240" t="s">
        <v>2089</v>
      </c>
      <c r="U97" s="424"/>
      <c r="V97" s="424"/>
      <c r="W97" s="424"/>
      <c r="X97" s="424"/>
      <c r="Y97" s="424"/>
      <c r="Z97" s="424"/>
      <c r="AA97" s="424"/>
      <c r="AB97" s="427"/>
      <c r="AC97" s="427"/>
      <c r="AD97" s="259"/>
    </row>
    <row r="98" spans="1:30" ht="24" x14ac:dyDescent="0.25">
      <c r="A98" s="465"/>
      <c r="B98" s="411"/>
      <c r="C98" s="297"/>
      <c r="D98" s="411"/>
      <c r="E98" s="411"/>
      <c r="F98" s="296"/>
      <c r="G98" s="296"/>
      <c r="H98" s="259"/>
      <c r="I98" s="259"/>
      <c r="J98" s="252">
        <v>411</v>
      </c>
      <c r="K98" s="391" t="s">
        <v>450</v>
      </c>
      <c r="L98" s="301" t="s">
        <v>274</v>
      </c>
      <c r="M98" s="246" t="s">
        <v>1283</v>
      </c>
      <c r="N98" s="258" t="s">
        <v>454</v>
      </c>
      <c r="O98" s="258">
        <v>10</v>
      </c>
      <c r="P98" s="258">
        <v>0.05</v>
      </c>
      <c r="Q98" s="258">
        <v>20</v>
      </c>
      <c r="R98" s="258" t="s">
        <v>516</v>
      </c>
      <c r="S98" s="258" t="s">
        <v>515</v>
      </c>
      <c r="T98" s="240" t="s">
        <v>2125</v>
      </c>
      <c r="U98" s="424"/>
      <c r="V98" s="424"/>
      <c r="W98" s="424"/>
      <c r="X98" s="424"/>
      <c r="Y98" s="424"/>
      <c r="Z98" s="424"/>
      <c r="AA98" s="424"/>
      <c r="AB98" s="427"/>
      <c r="AC98" s="427"/>
      <c r="AD98" s="259"/>
    </row>
    <row r="99" spans="1:30" s="82" customFormat="1" ht="36" x14ac:dyDescent="0.25">
      <c r="A99" s="465"/>
      <c r="B99" s="411"/>
      <c r="C99" s="297"/>
      <c r="D99" s="411"/>
      <c r="E99" s="411"/>
      <c r="F99" s="296"/>
      <c r="G99" s="296"/>
      <c r="H99" s="259"/>
      <c r="I99" s="259"/>
      <c r="J99" s="253"/>
      <c r="K99" s="392"/>
      <c r="L99" s="302"/>
      <c r="M99" s="247"/>
      <c r="N99" s="259"/>
      <c r="O99" s="259"/>
      <c r="P99" s="259"/>
      <c r="Q99" s="259"/>
      <c r="R99" s="259"/>
      <c r="S99" s="259"/>
      <c r="T99" s="240" t="s">
        <v>2090</v>
      </c>
      <c r="U99" s="424"/>
      <c r="V99" s="424"/>
      <c r="W99" s="424"/>
      <c r="X99" s="424"/>
      <c r="Y99" s="424"/>
      <c r="Z99" s="424"/>
      <c r="AA99" s="424"/>
      <c r="AB99" s="427"/>
      <c r="AC99" s="427"/>
      <c r="AD99" s="259"/>
    </row>
    <row r="100" spans="1:30" s="82" customFormat="1" ht="24" x14ac:dyDescent="0.25">
      <c r="A100" s="465"/>
      <c r="B100" s="411"/>
      <c r="C100" s="297"/>
      <c r="D100" s="411"/>
      <c r="E100" s="411"/>
      <c r="F100" s="296"/>
      <c r="G100" s="296"/>
      <c r="H100" s="259"/>
      <c r="I100" s="259"/>
      <c r="J100" s="253"/>
      <c r="K100" s="392"/>
      <c r="L100" s="249"/>
      <c r="M100" s="249"/>
      <c r="N100" s="394"/>
      <c r="O100" s="259"/>
      <c r="P100" s="259"/>
      <c r="Q100" s="259"/>
      <c r="R100" s="259"/>
      <c r="S100" s="259"/>
      <c r="T100" s="240" t="s">
        <v>2048</v>
      </c>
      <c r="U100" s="424"/>
      <c r="V100" s="424"/>
      <c r="W100" s="424"/>
      <c r="X100" s="424"/>
      <c r="Y100" s="424"/>
      <c r="Z100" s="424"/>
      <c r="AA100" s="424"/>
      <c r="AB100" s="427"/>
      <c r="AC100" s="427"/>
      <c r="AD100" s="259"/>
    </row>
    <row r="101" spans="1:30" s="82" customFormat="1" ht="24" x14ac:dyDescent="0.25">
      <c r="A101" s="465"/>
      <c r="B101" s="411"/>
      <c r="C101" s="297"/>
      <c r="D101" s="411"/>
      <c r="E101" s="411"/>
      <c r="F101" s="296"/>
      <c r="G101" s="296"/>
      <c r="H101" s="259"/>
      <c r="I101" s="259"/>
      <c r="J101" s="253"/>
      <c r="K101" s="392"/>
      <c r="L101" s="249"/>
      <c r="M101" s="249"/>
      <c r="N101" s="394"/>
      <c r="O101" s="259"/>
      <c r="P101" s="259"/>
      <c r="Q101" s="259"/>
      <c r="R101" s="259"/>
      <c r="S101" s="259"/>
      <c r="T101" s="240" t="s">
        <v>2091</v>
      </c>
      <c r="U101" s="424"/>
      <c r="V101" s="424"/>
      <c r="W101" s="424"/>
      <c r="X101" s="424"/>
      <c r="Y101" s="424"/>
      <c r="Z101" s="424"/>
      <c r="AA101" s="424"/>
      <c r="AB101" s="427"/>
      <c r="AC101" s="427"/>
      <c r="AD101" s="259"/>
    </row>
    <row r="102" spans="1:30" s="186" customFormat="1" ht="36" x14ac:dyDescent="0.25">
      <c r="A102" s="465"/>
      <c r="B102" s="411"/>
      <c r="C102" s="297"/>
      <c r="D102" s="411"/>
      <c r="E102" s="411"/>
      <c r="F102" s="296"/>
      <c r="G102" s="296"/>
      <c r="H102" s="259"/>
      <c r="I102" s="259"/>
      <c r="J102" s="253"/>
      <c r="K102" s="392"/>
      <c r="L102" s="249"/>
      <c r="M102" s="249"/>
      <c r="N102" s="394"/>
      <c r="O102" s="259"/>
      <c r="P102" s="259"/>
      <c r="Q102" s="259"/>
      <c r="R102" s="259"/>
      <c r="S102" s="259"/>
      <c r="T102" s="240" t="s">
        <v>2092</v>
      </c>
      <c r="U102" s="424"/>
      <c r="V102" s="424"/>
      <c r="W102" s="424"/>
      <c r="X102" s="424"/>
      <c r="Y102" s="424"/>
      <c r="Z102" s="424"/>
      <c r="AA102" s="424"/>
      <c r="AB102" s="427"/>
      <c r="AC102" s="427"/>
      <c r="AD102" s="259"/>
    </row>
    <row r="103" spans="1:30" s="82" customFormat="1" ht="24" x14ac:dyDescent="0.25">
      <c r="A103" s="465"/>
      <c r="B103" s="411"/>
      <c r="C103" s="297"/>
      <c r="D103" s="411"/>
      <c r="E103" s="411"/>
      <c r="F103" s="296"/>
      <c r="G103" s="296"/>
      <c r="H103" s="259"/>
      <c r="I103" s="259"/>
      <c r="J103" s="294"/>
      <c r="K103" s="402"/>
      <c r="L103" s="250"/>
      <c r="M103" s="250"/>
      <c r="N103" s="395"/>
      <c r="O103" s="287"/>
      <c r="P103" s="287"/>
      <c r="Q103" s="287"/>
      <c r="R103" s="287"/>
      <c r="S103" s="287"/>
      <c r="T103" s="240" t="s">
        <v>1505</v>
      </c>
      <c r="U103" s="424"/>
      <c r="V103" s="424"/>
      <c r="W103" s="424"/>
      <c r="X103" s="424"/>
      <c r="Y103" s="424"/>
      <c r="Z103" s="424"/>
      <c r="AA103" s="424"/>
      <c r="AB103" s="427"/>
      <c r="AC103" s="427"/>
      <c r="AD103" s="259"/>
    </row>
    <row r="104" spans="1:30" ht="36" x14ac:dyDescent="0.25">
      <c r="A104" s="465"/>
      <c r="B104" s="411"/>
      <c r="C104" s="297"/>
      <c r="D104" s="411"/>
      <c r="E104" s="411"/>
      <c r="F104" s="296"/>
      <c r="G104" s="296"/>
      <c r="H104" s="259"/>
      <c r="I104" s="259"/>
      <c r="J104" s="252">
        <v>412</v>
      </c>
      <c r="K104" s="391" t="s">
        <v>1016</v>
      </c>
      <c r="L104" s="301" t="s">
        <v>275</v>
      </c>
      <c r="M104" s="246" t="s">
        <v>1283</v>
      </c>
      <c r="N104" s="258" t="s">
        <v>454</v>
      </c>
      <c r="O104" s="258" t="s">
        <v>492</v>
      </c>
      <c r="P104" s="258">
        <v>0.35</v>
      </c>
      <c r="Q104" s="349">
        <v>28</v>
      </c>
      <c r="R104" s="349" t="s">
        <v>938</v>
      </c>
      <c r="S104" s="258" t="s">
        <v>939</v>
      </c>
      <c r="T104" s="240" t="s">
        <v>2093</v>
      </c>
      <c r="U104" s="424"/>
      <c r="V104" s="424"/>
      <c r="W104" s="424"/>
      <c r="X104" s="424"/>
      <c r="Y104" s="424"/>
      <c r="Z104" s="424"/>
      <c r="AA104" s="424"/>
      <c r="AB104" s="427"/>
      <c r="AC104" s="427"/>
      <c r="AD104" s="259"/>
    </row>
    <row r="105" spans="1:30" s="186" customFormat="1" ht="24" x14ac:dyDescent="0.25">
      <c r="A105" s="465"/>
      <c r="B105" s="411"/>
      <c r="C105" s="297"/>
      <c r="D105" s="411"/>
      <c r="E105" s="411"/>
      <c r="F105" s="296"/>
      <c r="G105" s="296"/>
      <c r="H105" s="259"/>
      <c r="I105" s="259"/>
      <c r="J105" s="253"/>
      <c r="K105" s="392"/>
      <c r="L105" s="302"/>
      <c r="M105" s="247"/>
      <c r="N105" s="259"/>
      <c r="O105" s="259"/>
      <c r="P105" s="259"/>
      <c r="Q105" s="350"/>
      <c r="R105" s="350"/>
      <c r="S105" s="259"/>
      <c r="T105" s="240" t="s">
        <v>2094</v>
      </c>
      <c r="U105" s="424"/>
      <c r="V105" s="424"/>
      <c r="W105" s="424"/>
      <c r="X105" s="424"/>
      <c r="Y105" s="424"/>
      <c r="Z105" s="424"/>
      <c r="AA105" s="424"/>
      <c r="AB105" s="427"/>
      <c r="AC105" s="427"/>
      <c r="AD105" s="259"/>
    </row>
    <row r="106" spans="1:30" s="82" customFormat="1" ht="24" x14ac:dyDescent="0.25">
      <c r="A106" s="465"/>
      <c r="B106" s="411"/>
      <c r="C106" s="297"/>
      <c r="D106" s="411"/>
      <c r="E106" s="411"/>
      <c r="F106" s="296"/>
      <c r="G106" s="296"/>
      <c r="H106" s="259"/>
      <c r="I106" s="259"/>
      <c r="J106" s="253"/>
      <c r="K106" s="392"/>
      <c r="L106" s="249"/>
      <c r="M106" s="249"/>
      <c r="N106" s="394"/>
      <c r="O106" s="259"/>
      <c r="P106" s="259"/>
      <c r="Q106" s="350"/>
      <c r="R106" s="350"/>
      <c r="S106" s="259"/>
      <c r="T106" s="240" t="s">
        <v>2095</v>
      </c>
      <c r="U106" s="424"/>
      <c r="V106" s="424"/>
      <c r="W106" s="424"/>
      <c r="X106" s="424"/>
      <c r="Y106" s="424"/>
      <c r="Z106" s="424"/>
      <c r="AA106" s="424"/>
      <c r="AB106" s="427"/>
      <c r="AC106" s="427"/>
      <c r="AD106" s="259"/>
    </row>
    <row r="107" spans="1:30" ht="60" x14ac:dyDescent="0.25">
      <c r="A107" s="465"/>
      <c r="B107" s="411"/>
      <c r="C107" s="297"/>
      <c r="D107" s="411"/>
      <c r="E107" s="411"/>
      <c r="F107" s="296"/>
      <c r="G107" s="296"/>
      <c r="H107" s="259"/>
      <c r="I107" s="259"/>
      <c r="J107" s="113">
        <v>413</v>
      </c>
      <c r="K107" s="121" t="s">
        <v>1017</v>
      </c>
      <c r="L107" s="119" t="s">
        <v>276</v>
      </c>
      <c r="M107" s="112" t="s">
        <v>1283</v>
      </c>
      <c r="N107" s="115" t="s">
        <v>454</v>
      </c>
      <c r="O107" s="115" t="s">
        <v>470</v>
      </c>
      <c r="P107" s="115">
        <v>0.25</v>
      </c>
      <c r="Q107" s="128">
        <v>1422</v>
      </c>
      <c r="R107" s="120" t="s">
        <v>1100</v>
      </c>
      <c r="S107" s="115" t="s">
        <v>940</v>
      </c>
      <c r="T107" s="240" t="s">
        <v>2096</v>
      </c>
      <c r="U107" s="424"/>
      <c r="V107" s="424"/>
      <c r="W107" s="424"/>
      <c r="X107" s="424"/>
      <c r="Y107" s="424"/>
      <c r="Z107" s="424"/>
      <c r="AA107" s="424"/>
      <c r="AB107" s="427"/>
      <c r="AC107" s="427"/>
      <c r="AD107" s="259"/>
    </row>
    <row r="108" spans="1:30" ht="36" x14ac:dyDescent="0.25">
      <c r="A108" s="465"/>
      <c r="B108" s="411"/>
      <c r="C108" s="297"/>
      <c r="D108" s="411"/>
      <c r="E108" s="411"/>
      <c r="F108" s="296"/>
      <c r="G108" s="296"/>
      <c r="H108" s="259"/>
      <c r="I108" s="259"/>
      <c r="J108" s="252">
        <v>414</v>
      </c>
      <c r="K108" s="391" t="s">
        <v>376</v>
      </c>
      <c r="L108" s="301" t="s">
        <v>108</v>
      </c>
      <c r="M108" s="246" t="s">
        <v>1283</v>
      </c>
      <c r="N108" s="258" t="s">
        <v>454</v>
      </c>
      <c r="O108" s="258" t="s">
        <v>464</v>
      </c>
      <c r="P108" s="258">
        <v>0.15</v>
      </c>
      <c r="Q108" s="349">
        <v>0</v>
      </c>
      <c r="R108" s="349">
        <v>100</v>
      </c>
      <c r="S108" s="258">
        <v>25</v>
      </c>
      <c r="T108" s="240" t="s">
        <v>2097</v>
      </c>
      <c r="U108" s="424"/>
      <c r="V108" s="424"/>
      <c r="W108" s="424"/>
      <c r="X108" s="424"/>
      <c r="Y108" s="424"/>
      <c r="Z108" s="424"/>
      <c r="AA108" s="424"/>
      <c r="AB108" s="427"/>
      <c r="AC108" s="427"/>
      <c r="AD108" s="259"/>
    </row>
    <row r="109" spans="1:30" s="82" customFormat="1" ht="24" x14ac:dyDescent="0.25">
      <c r="A109" s="465"/>
      <c r="B109" s="411"/>
      <c r="C109" s="297"/>
      <c r="D109" s="411"/>
      <c r="E109" s="411"/>
      <c r="F109" s="296"/>
      <c r="G109" s="296"/>
      <c r="H109" s="259"/>
      <c r="I109" s="259"/>
      <c r="J109" s="253"/>
      <c r="K109" s="392"/>
      <c r="L109" s="249"/>
      <c r="M109" s="249"/>
      <c r="N109" s="394"/>
      <c r="O109" s="259"/>
      <c r="P109" s="259"/>
      <c r="Q109" s="350"/>
      <c r="R109" s="350"/>
      <c r="S109" s="259"/>
      <c r="T109" s="240" t="s">
        <v>2098</v>
      </c>
      <c r="U109" s="424"/>
      <c r="V109" s="424"/>
      <c r="W109" s="424"/>
      <c r="X109" s="424"/>
      <c r="Y109" s="424"/>
      <c r="Z109" s="424"/>
      <c r="AA109" s="424"/>
      <c r="AB109" s="427"/>
      <c r="AC109" s="427"/>
      <c r="AD109" s="259"/>
    </row>
    <row r="110" spans="1:30" s="82" customFormat="1" ht="24" x14ac:dyDescent="0.25">
      <c r="A110" s="465"/>
      <c r="B110" s="411"/>
      <c r="C110" s="297"/>
      <c r="D110" s="411"/>
      <c r="E110" s="411"/>
      <c r="F110" s="296"/>
      <c r="G110" s="296"/>
      <c r="H110" s="259"/>
      <c r="I110" s="259"/>
      <c r="J110" s="253"/>
      <c r="K110" s="392"/>
      <c r="L110" s="249"/>
      <c r="M110" s="249"/>
      <c r="N110" s="394"/>
      <c r="O110" s="259"/>
      <c r="P110" s="259"/>
      <c r="Q110" s="350"/>
      <c r="R110" s="350"/>
      <c r="S110" s="259"/>
      <c r="T110" s="240" t="s">
        <v>1506</v>
      </c>
      <c r="U110" s="424"/>
      <c r="V110" s="424"/>
      <c r="W110" s="424"/>
      <c r="X110" s="424"/>
      <c r="Y110" s="424"/>
      <c r="Z110" s="424"/>
      <c r="AA110" s="424"/>
      <c r="AB110" s="427"/>
      <c r="AC110" s="427"/>
      <c r="AD110" s="259"/>
    </row>
    <row r="111" spans="1:30" s="82" customFormat="1" ht="24" x14ac:dyDescent="0.25">
      <c r="A111" s="465"/>
      <c r="B111" s="411"/>
      <c r="C111" s="297"/>
      <c r="D111" s="411"/>
      <c r="E111" s="411"/>
      <c r="F111" s="296"/>
      <c r="G111" s="296"/>
      <c r="H111" s="259"/>
      <c r="I111" s="259"/>
      <c r="J111" s="252">
        <v>415</v>
      </c>
      <c r="K111" s="301" t="s">
        <v>377</v>
      </c>
      <c r="L111" s="301" t="s">
        <v>941</v>
      </c>
      <c r="M111" s="254" t="s">
        <v>1283</v>
      </c>
      <c r="N111" s="258" t="s">
        <v>454</v>
      </c>
      <c r="O111" s="258">
        <v>10</v>
      </c>
      <c r="P111" s="258">
        <v>0.05</v>
      </c>
      <c r="Q111" s="254">
        <v>0</v>
      </c>
      <c r="R111" s="258">
        <v>12</v>
      </c>
      <c r="S111" s="258">
        <v>3</v>
      </c>
      <c r="T111" s="240" t="s">
        <v>2099</v>
      </c>
      <c r="U111" s="424"/>
      <c r="V111" s="424"/>
      <c r="W111" s="424"/>
      <c r="X111" s="424"/>
      <c r="Y111" s="424"/>
      <c r="Z111" s="424"/>
      <c r="AA111" s="424"/>
      <c r="AB111" s="427"/>
      <c r="AC111" s="427"/>
      <c r="AD111" s="259"/>
    </row>
    <row r="112" spans="1:30" s="82" customFormat="1" x14ac:dyDescent="0.25">
      <c r="A112" s="465"/>
      <c r="B112" s="411"/>
      <c r="C112" s="297"/>
      <c r="D112" s="411"/>
      <c r="E112" s="411"/>
      <c r="F112" s="296"/>
      <c r="G112" s="296"/>
      <c r="H112" s="259"/>
      <c r="I112" s="259"/>
      <c r="J112" s="253"/>
      <c r="K112" s="302"/>
      <c r="L112" s="249"/>
      <c r="M112" s="255"/>
      <c r="N112" s="259"/>
      <c r="O112" s="259"/>
      <c r="P112" s="259"/>
      <c r="Q112" s="255"/>
      <c r="R112" s="259"/>
      <c r="S112" s="259"/>
      <c r="T112" s="240" t="s">
        <v>2100</v>
      </c>
      <c r="U112" s="424"/>
      <c r="V112" s="424"/>
      <c r="W112" s="424"/>
      <c r="X112" s="424"/>
      <c r="Y112" s="424"/>
      <c r="Z112" s="424"/>
      <c r="AA112" s="424"/>
      <c r="AB112" s="427"/>
      <c r="AC112" s="427"/>
      <c r="AD112" s="259"/>
    </row>
    <row r="113" spans="1:30" ht="36" x14ac:dyDescent="0.25">
      <c r="A113" s="365" t="s">
        <v>378</v>
      </c>
      <c r="B113" s="410" t="s">
        <v>451</v>
      </c>
      <c r="C113" s="297">
        <v>128</v>
      </c>
      <c r="D113" s="410" t="s">
        <v>452</v>
      </c>
      <c r="E113" s="410" t="s">
        <v>286</v>
      </c>
      <c r="F113" s="295">
        <v>0.4</v>
      </c>
      <c r="G113" s="295">
        <v>0.8</v>
      </c>
      <c r="H113" s="258" t="s">
        <v>454</v>
      </c>
      <c r="I113" s="258">
        <v>45</v>
      </c>
      <c r="J113" s="252">
        <v>416</v>
      </c>
      <c r="K113" s="301" t="s">
        <v>279</v>
      </c>
      <c r="L113" s="301" t="s">
        <v>280</v>
      </c>
      <c r="M113" s="254" t="s">
        <v>1283</v>
      </c>
      <c r="N113" s="258" t="s">
        <v>454</v>
      </c>
      <c r="O113" s="258" t="s">
        <v>1144</v>
      </c>
      <c r="P113" s="258">
        <v>0.15</v>
      </c>
      <c r="Q113" s="483">
        <v>0</v>
      </c>
      <c r="R113" s="483">
        <v>2</v>
      </c>
      <c r="S113" s="258">
        <v>1</v>
      </c>
      <c r="T113" s="238" t="s">
        <v>2101</v>
      </c>
      <c r="U113" s="423">
        <v>970981</v>
      </c>
      <c r="V113" s="423">
        <v>450000</v>
      </c>
      <c r="W113" s="423"/>
      <c r="X113" s="423">
        <v>520981</v>
      </c>
      <c r="Y113" s="423"/>
      <c r="Z113" s="423"/>
      <c r="AA113" s="423"/>
      <c r="AB113" s="426"/>
      <c r="AC113" s="426"/>
      <c r="AD113" s="258" t="s">
        <v>742</v>
      </c>
    </row>
    <row r="114" spans="1:30" s="82" customFormat="1" ht="36" x14ac:dyDescent="0.25">
      <c r="A114" s="366"/>
      <c r="B114" s="411"/>
      <c r="C114" s="297"/>
      <c r="D114" s="411"/>
      <c r="E114" s="411"/>
      <c r="F114" s="296"/>
      <c r="G114" s="296"/>
      <c r="H114" s="259"/>
      <c r="I114" s="259"/>
      <c r="J114" s="253"/>
      <c r="K114" s="302"/>
      <c r="L114" s="249"/>
      <c r="M114" s="255"/>
      <c r="N114" s="259"/>
      <c r="O114" s="259"/>
      <c r="P114" s="259"/>
      <c r="Q114" s="484"/>
      <c r="R114" s="484"/>
      <c r="S114" s="259"/>
      <c r="T114" s="240" t="s">
        <v>2102</v>
      </c>
      <c r="U114" s="424"/>
      <c r="V114" s="424"/>
      <c r="W114" s="424"/>
      <c r="X114" s="424"/>
      <c r="Y114" s="424"/>
      <c r="Z114" s="424"/>
      <c r="AA114" s="424"/>
      <c r="AB114" s="427"/>
      <c r="AC114" s="427"/>
      <c r="AD114" s="259"/>
    </row>
    <row r="115" spans="1:30" s="186" customFormat="1" ht="48" x14ac:dyDescent="0.25">
      <c r="A115" s="366"/>
      <c r="B115" s="411"/>
      <c r="C115" s="297"/>
      <c r="D115" s="411"/>
      <c r="E115" s="411"/>
      <c r="F115" s="296"/>
      <c r="G115" s="296"/>
      <c r="H115" s="259"/>
      <c r="I115" s="259"/>
      <c r="J115" s="253"/>
      <c r="K115" s="302"/>
      <c r="L115" s="249"/>
      <c r="M115" s="255"/>
      <c r="N115" s="259"/>
      <c r="O115" s="259"/>
      <c r="P115" s="259"/>
      <c r="Q115" s="484"/>
      <c r="R115" s="484"/>
      <c r="S115" s="259"/>
      <c r="T115" s="240" t="s">
        <v>2103</v>
      </c>
      <c r="U115" s="424"/>
      <c r="V115" s="424"/>
      <c r="W115" s="424"/>
      <c r="X115" s="424"/>
      <c r="Y115" s="424"/>
      <c r="Z115" s="424"/>
      <c r="AA115" s="424"/>
      <c r="AB115" s="427"/>
      <c r="AC115" s="427"/>
      <c r="AD115" s="259"/>
    </row>
    <row r="116" spans="1:30" s="82" customFormat="1" ht="60" x14ac:dyDescent="0.25">
      <c r="A116" s="366"/>
      <c r="B116" s="411"/>
      <c r="C116" s="297"/>
      <c r="D116" s="411"/>
      <c r="E116" s="411"/>
      <c r="F116" s="296"/>
      <c r="G116" s="296"/>
      <c r="H116" s="259"/>
      <c r="I116" s="259"/>
      <c r="J116" s="253"/>
      <c r="K116" s="302"/>
      <c r="L116" s="249"/>
      <c r="M116" s="255"/>
      <c r="N116" s="259"/>
      <c r="O116" s="259"/>
      <c r="P116" s="259"/>
      <c r="Q116" s="484"/>
      <c r="R116" s="484"/>
      <c r="S116" s="259"/>
      <c r="T116" s="240" t="s">
        <v>2049</v>
      </c>
      <c r="U116" s="424"/>
      <c r="V116" s="424"/>
      <c r="W116" s="424"/>
      <c r="X116" s="424"/>
      <c r="Y116" s="424"/>
      <c r="Z116" s="424"/>
      <c r="AA116" s="424"/>
      <c r="AB116" s="427"/>
      <c r="AC116" s="427"/>
      <c r="AD116" s="259"/>
    </row>
    <row r="117" spans="1:30" s="82" customFormat="1" ht="48" x14ac:dyDescent="0.25">
      <c r="A117" s="366"/>
      <c r="B117" s="411"/>
      <c r="C117" s="297"/>
      <c r="D117" s="411"/>
      <c r="E117" s="411"/>
      <c r="F117" s="296"/>
      <c r="G117" s="296"/>
      <c r="H117" s="259"/>
      <c r="I117" s="259"/>
      <c r="J117" s="252">
        <v>417</v>
      </c>
      <c r="K117" s="391" t="s">
        <v>379</v>
      </c>
      <c r="L117" s="301" t="s">
        <v>268</v>
      </c>
      <c r="M117" s="254" t="s">
        <v>1283</v>
      </c>
      <c r="N117" s="258" t="s">
        <v>455</v>
      </c>
      <c r="O117" s="483" t="s">
        <v>1149</v>
      </c>
      <c r="P117" s="258">
        <v>0.15</v>
      </c>
      <c r="Q117" s="483">
        <v>0</v>
      </c>
      <c r="R117" s="483">
        <v>64</v>
      </c>
      <c r="S117" s="258">
        <v>4</v>
      </c>
      <c r="T117" s="240" t="s">
        <v>2126</v>
      </c>
      <c r="U117" s="424"/>
      <c r="V117" s="424"/>
      <c r="W117" s="424"/>
      <c r="X117" s="424"/>
      <c r="Y117" s="424"/>
      <c r="Z117" s="424"/>
      <c r="AA117" s="424"/>
      <c r="AB117" s="427"/>
      <c r="AC117" s="427"/>
      <c r="AD117" s="259"/>
    </row>
    <row r="118" spans="1:30" s="186" customFormat="1" ht="48" x14ac:dyDescent="0.25">
      <c r="A118" s="366"/>
      <c r="B118" s="411"/>
      <c r="C118" s="297"/>
      <c r="D118" s="411"/>
      <c r="E118" s="411"/>
      <c r="F118" s="296"/>
      <c r="G118" s="296"/>
      <c r="H118" s="259"/>
      <c r="I118" s="259"/>
      <c r="J118" s="253"/>
      <c r="K118" s="392"/>
      <c r="L118" s="302"/>
      <c r="M118" s="255"/>
      <c r="N118" s="259"/>
      <c r="O118" s="484"/>
      <c r="P118" s="259"/>
      <c r="Q118" s="484"/>
      <c r="R118" s="484"/>
      <c r="S118" s="259"/>
      <c r="T118" s="240" t="s">
        <v>1507</v>
      </c>
      <c r="U118" s="424"/>
      <c r="V118" s="424"/>
      <c r="W118" s="424"/>
      <c r="X118" s="424"/>
      <c r="Y118" s="424"/>
      <c r="Z118" s="424"/>
      <c r="AA118" s="424"/>
      <c r="AB118" s="427"/>
      <c r="AC118" s="427"/>
      <c r="AD118" s="259"/>
    </row>
    <row r="119" spans="1:30" s="82" customFormat="1" ht="48" x14ac:dyDescent="0.25">
      <c r="A119" s="366"/>
      <c r="B119" s="411"/>
      <c r="C119" s="297"/>
      <c r="D119" s="411"/>
      <c r="E119" s="411"/>
      <c r="F119" s="296"/>
      <c r="G119" s="296"/>
      <c r="H119" s="259"/>
      <c r="I119" s="259"/>
      <c r="J119" s="253"/>
      <c r="K119" s="392"/>
      <c r="L119" s="249"/>
      <c r="M119" s="255"/>
      <c r="N119" s="259"/>
      <c r="O119" s="484"/>
      <c r="P119" s="259"/>
      <c r="Q119" s="484"/>
      <c r="R119" s="484"/>
      <c r="S119" s="259"/>
      <c r="T119" s="240" t="s">
        <v>2104</v>
      </c>
      <c r="U119" s="424"/>
      <c r="V119" s="424"/>
      <c r="W119" s="424"/>
      <c r="X119" s="424"/>
      <c r="Y119" s="424"/>
      <c r="Z119" s="424"/>
      <c r="AA119" s="424"/>
      <c r="AB119" s="427"/>
      <c r="AC119" s="427"/>
      <c r="AD119" s="259"/>
    </row>
    <row r="120" spans="1:30" ht="36" x14ac:dyDescent="0.25">
      <c r="A120" s="366"/>
      <c r="B120" s="411"/>
      <c r="C120" s="297"/>
      <c r="D120" s="411"/>
      <c r="E120" s="411"/>
      <c r="F120" s="296"/>
      <c r="G120" s="296"/>
      <c r="H120" s="259"/>
      <c r="I120" s="259"/>
      <c r="J120" s="113">
        <v>418</v>
      </c>
      <c r="K120" s="476" t="s">
        <v>269</v>
      </c>
      <c r="L120" s="119" t="s">
        <v>281</v>
      </c>
      <c r="M120" s="114" t="s">
        <v>1283</v>
      </c>
      <c r="N120" s="115" t="s">
        <v>454</v>
      </c>
      <c r="O120" s="129" t="s">
        <v>1149</v>
      </c>
      <c r="P120" s="115">
        <v>0.35</v>
      </c>
      <c r="Q120" s="129">
        <v>2</v>
      </c>
      <c r="R120" s="115" t="s">
        <v>1018</v>
      </c>
      <c r="S120" s="115" t="s">
        <v>1019</v>
      </c>
      <c r="T120" s="240" t="s">
        <v>2105</v>
      </c>
      <c r="U120" s="424"/>
      <c r="V120" s="424"/>
      <c r="W120" s="424"/>
      <c r="X120" s="424"/>
      <c r="Y120" s="424"/>
      <c r="Z120" s="424"/>
      <c r="AA120" s="424"/>
      <c r="AB120" s="427"/>
      <c r="AC120" s="427"/>
      <c r="AD120" s="259"/>
    </row>
    <row r="121" spans="1:30" s="82" customFormat="1" ht="36" x14ac:dyDescent="0.25">
      <c r="A121" s="366"/>
      <c r="B121" s="411"/>
      <c r="C121" s="297"/>
      <c r="D121" s="411"/>
      <c r="E121" s="411"/>
      <c r="F121" s="296"/>
      <c r="G121" s="296"/>
      <c r="H121" s="259"/>
      <c r="I121" s="259"/>
      <c r="J121" s="113">
        <v>419</v>
      </c>
      <c r="K121" s="477"/>
      <c r="L121" s="119" t="s">
        <v>270</v>
      </c>
      <c r="M121" s="114" t="s">
        <v>1283</v>
      </c>
      <c r="N121" s="115" t="s">
        <v>454</v>
      </c>
      <c r="O121" s="129" t="s">
        <v>1149</v>
      </c>
      <c r="P121" s="115">
        <v>0.05</v>
      </c>
      <c r="Q121" s="129">
        <v>20</v>
      </c>
      <c r="R121" s="115" t="s">
        <v>515</v>
      </c>
      <c r="S121" s="115" t="s">
        <v>925</v>
      </c>
      <c r="T121" s="240" t="s">
        <v>2106</v>
      </c>
      <c r="U121" s="424"/>
      <c r="V121" s="424"/>
      <c r="W121" s="424"/>
      <c r="X121" s="424"/>
      <c r="Y121" s="424"/>
      <c r="Z121" s="424"/>
      <c r="AA121" s="424"/>
      <c r="AB121" s="427"/>
      <c r="AC121" s="427"/>
      <c r="AD121" s="259"/>
    </row>
    <row r="122" spans="1:30" ht="60" x14ac:dyDescent="0.25">
      <c r="A122" s="366"/>
      <c r="B122" s="411"/>
      <c r="C122" s="297"/>
      <c r="D122" s="411"/>
      <c r="E122" s="411"/>
      <c r="F122" s="296"/>
      <c r="G122" s="296"/>
      <c r="H122" s="259"/>
      <c r="I122" s="259"/>
      <c r="J122" s="113">
        <v>420</v>
      </c>
      <c r="K122" s="121" t="s">
        <v>282</v>
      </c>
      <c r="L122" s="119" t="s">
        <v>283</v>
      </c>
      <c r="M122" s="114" t="s">
        <v>1283</v>
      </c>
      <c r="N122" s="115" t="s">
        <v>454</v>
      </c>
      <c r="O122" s="129" t="s">
        <v>1143</v>
      </c>
      <c r="P122" s="115">
        <v>0.05</v>
      </c>
      <c r="Q122" s="129">
        <v>0</v>
      </c>
      <c r="R122" s="129">
        <v>10</v>
      </c>
      <c r="S122" s="115">
        <v>0</v>
      </c>
      <c r="T122" s="240" t="s">
        <v>1508</v>
      </c>
      <c r="U122" s="424"/>
      <c r="V122" s="424"/>
      <c r="W122" s="424"/>
      <c r="X122" s="424"/>
      <c r="Y122" s="424"/>
      <c r="Z122" s="424"/>
      <c r="AA122" s="424"/>
      <c r="AB122" s="427"/>
      <c r="AC122" s="427"/>
      <c r="AD122" s="259"/>
    </row>
    <row r="123" spans="1:30" ht="60" x14ac:dyDescent="0.25">
      <c r="A123" s="366"/>
      <c r="B123" s="411"/>
      <c r="C123" s="297"/>
      <c r="D123" s="411"/>
      <c r="E123" s="411"/>
      <c r="F123" s="296"/>
      <c r="G123" s="296"/>
      <c r="H123" s="259"/>
      <c r="I123" s="259"/>
      <c r="J123" s="113">
        <v>421</v>
      </c>
      <c r="K123" s="121" t="s">
        <v>284</v>
      </c>
      <c r="L123" s="119" t="s">
        <v>271</v>
      </c>
      <c r="M123" s="114" t="s">
        <v>1283</v>
      </c>
      <c r="N123" s="115" t="s">
        <v>454</v>
      </c>
      <c r="O123" s="129" t="s">
        <v>492</v>
      </c>
      <c r="P123" s="115">
        <v>0.25</v>
      </c>
      <c r="Q123" s="129">
        <v>66</v>
      </c>
      <c r="R123" s="115" t="s">
        <v>1020</v>
      </c>
      <c r="S123" s="115" t="s">
        <v>1021</v>
      </c>
      <c r="T123" s="240" t="s">
        <v>2127</v>
      </c>
      <c r="U123" s="424"/>
      <c r="V123" s="424"/>
      <c r="W123" s="424"/>
      <c r="X123" s="424"/>
      <c r="Y123" s="424"/>
      <c r="Z123" s="424"/>
      <c r="AA123" s="424"/>
      <c r="AB123" s="427"/>
      <c r="AC123" s="427"/>
      <c r="AD123" s="259"/>
    </row>
    <row r="124" spans="1:30" ht="48" customHeight="1" x14ac:dyDescent="0.25">
      <c r="A124" s="366"/>
      <c r="B124" s="411"/>
      <c r="C124" s="297"/>
      <c r="D124" s="411"/>
      <c r="E124" s="411"/>
      <c r="F124" s="296"/>
      <c r="G124" s="296"/>
      <c r="H124" s="259"/>
      <c r="I124" s="259"/>
      <c r="J124" s="113">
        <v>422</v>
      </c>
      <c r="K124" s="121" t="s">
        <v>285</v>
      </c>
      <c r="L124" s="119" t="s">
        <v>272</v>
      </c>
      <c r="M124" s="114" t="s">
        <v>1283</v>
      </c>
      <c r="N124" s="115" t="s">
        <v>455</v>
      </c>
      <c r="O124" s="129">
        <v>10</v>
      </c>
      <c r="P124" s="115">
        <v>0.05</v>
      </c>
      <c r="Q124" s="129">
        <v>0</v>
      </c>
      <c r="R124" s="129">
        <v>1</v>
      </c>
      <c r="S124" s="115">
        <v>1</v>
      </c>
      <c r="T124" s="240" t="s">
        <v>2107</v>
      </c>
      <c r="U124" s="424"/>
      <c r="V124" s="424"/>
      <c r="W124" s="424"/>
      <c r="X124" s="424"/>
      <c r="Y124" s="424"/>
      <c r="Z124" s="424"/>
      <c r="AA124" s="424"/>
      <c r="AB124" s="427"/>
      <c r="AC124" s="427"/>
      <c r="AD124" s="259"/>
    </row>
    <row r="125" spans="1:30" s="82" customFormat="1" ht="24" x14ac:dyDescent="0.25">
      <c r="A125" s="366"/>
      <c r="B125" s="411"/>
      <c r="C125" s="297"/>
      <c r="D125" s="411"/>
      <c r="E125" s="411"/>
      <c r="F125" s="296"/>
      <c r="G125" s="296"/>
      <c r="H125" s="259"/>
      <c r="I125" s="259"/>
      <c r="J125" s="252">
        <v>423</v>
      </c>
      <c r="K125" s="301" t="s">
        <v>380</v>
      </c>
      <c r="L125" s="301" t="s">
        <v>926</v>
      </c>
      <c r="M125" s="254" t="s">
        <v>1283</v>
      </c>
      <c r="N125" s="258" t="s">
        <v>454</v>
      </c>
      <c r="O125" s="258" t="s">
        <v>1144</v>
      </c>
      <c r="P125" s="258">
        <v>0.05</v>
      </c>
      <c r="Q125" s="483" t="s">
        <v>107</v>
      </c>
      <c r="R125" s="483">
        <v>100</v>
      </c>
      <c r="S125" s="258">
        <v>25</v>
      </c>
      <c r="T125" s="240" t="s">
        <v>2108</v>
      </c>
      <c r="U125" s="424"/>
      <c r="V125" s="424"/>
      <c r="W125" s="424"/>
      <c r="X125" s="424"/>
      <c r="Y125" s="424"/>
      <c r="Z125" s="424"/>
      <c r="AA125" s="424"/>
      <c r="AB125" s="427"/>
      <c r="AC125" s="427"/>
      <c r="AD125" s="259"/>
    </row>
    <row r="126" spans="1:30" s="82" customFormat="1" ht="24" x14ac:dyDescent="0.25">
      <c r="A126" s="366"/>
      <c r="B126" s="411"/>
      <c r="C126" s="297"/>
      <c r="D126" s="411"/>
      <c r="E126" s="411"/>
      <c r="F126" s="296"/>
      <c r="G126" s="296"/>
      <c r="H126" s="259"/>
      <c r="I126" s="259"/>
      <c r="J126" s="253"/>
      <c r="K126" s="302"/>
      <c r="L126" s="249"/>
      <c r="M126" s="255"/>
      <c r="N126" s="259"/>
      <c r="O126" s="259"/>
      <c r="P126" s="259"/>
      <c r="Q126" s="484"/>
      <c r="R126" s="484"/>
      <c r="S126" s="259"/>
      <c r="T126" s="240" t="s">
        <v>2109</v>
      </c>
      <c r="U126" s="424"/>
      <c r="V126" s="424"/>
      <c r="W126" s="424"/>
      <c r="X126" s="424"/>
      <c r="Y126" s="424"/>
      <c r="Z126" s="424"/>
      <c r="AA126" s="424"/>
      <c r="AB126" s="427"/>
      <c r="AC126" s="427"/>
      <c r="AD126" s="259"/>
    </row>
    <row r="127" spans="1:30" ht="24" x14ac:dyDescent="0.25">
      <c r="A127" s="478" t="s">
        <v>1244</v>
      </c>
      <c r="B127" s="416" t="s">
        <v>1249</v>
      </c>
      <c r="C127" s="297">
        <v>129</v>
      </c>
      <c r="D127" s="416" t="s">
        <v>1245</v>
      </c>
      <c r="E127" s="416" t="s">
        <v>251</v>
      </c>
      <c r="F127" s="475">
        <v>0</v>
      </c>
      <c r="G127" s="475">
        <v>20</v>
      </c>
      <c r="H127" s="404" t="s">
        <v>454</v>
      </c>
      <c r="I127" s="404">
        <v>0</v>
      </c>
      <c r="J127" s="297">
        <v>424</v>
      </c>
      <c r="K127" s="416" t="s">
        <v>1246</v>
      </c>
      <c r="L127" s="420" t="s">
        <v>427</v>
      </c>
      <c r="M127" s="299" t="s">
        <v>1283</v>
      </c>
      <c r="N127" s="404" t="s">
        <v>454</v>
      </c>
      <c r="O127" s="404" t="s">
        <v>1148</v>
      </c>
      <c r="P127" s="404">
        <v>0.35</v>
      </c>
      <c r="Q127" s="404" t="s">
        <v>107</v>
      </c>
      <c r="R127" s="404">
        <v>1</v>
      </c>
      <c r="S127" s="404">
        <v>0</v>
      </c>
      <c r="T127" s="240" t="s">
        <v>1509</v>
      </c>
      <c r="U127" s="305">
        <v>322318</v>
      </c>
      <c r="V127" s="305">
        <v>50000</v>
      </c>
      <c r="W127" s="305"/>
      <c r="X127" s="305">
        <v>272318</v>
      </c>
      <c r="Y127" s="305"/>
      <c r="Z127" s="305"/>
      <c r="AA127" s="305"/>
      <c r="AB127" s="306"/>
      <c r="AC127" s="306"/>
      <c r="AD127" s="404" t="s">
        <v>742</v>
      </c>
    </row>
    <row r="128" spans="1:30" s="82" customFormat="1" ht="36" x14ac:dyDescent="0.25">
      <c r="A128" s="478"/>
      <c r="B128" s="416"/>
      <c r="C128" s="297"/>
      <c r="D128" s="416"/>
      <c r="E128" s="416"/>
      <c r="F128" s="475"/>
      <c r="G128" s="475"/>
      <c r="H128" s="404"/>
      <c r="I128" s="404"/>
      <c r="J128" s="297"/>
      <c r="K128" s="416"/>
      <c r="L128" s="420"/>
      <c r="M128" s="300"/>
      <c r="N128" s="441"/>
      <c r="O128" s="441"/>
      <c r="P128" s="441"/>
      <c r="Q128" s="404"/>
      <c r="R128" s="441"/>
      <c r="S128" s="441"/>
      <c r="T128" s="240" t="s">
        <v>2050</v>
      </c>
      <c r="U128" s="305"/>
      <c r="V128" s="305"/>
      <c r="W128" s="305"/>
      <c r="X128" s="305"/>
      <c r="Y128" s="305"/>
      <c r="Z128" s="305"/>
      <c r="AA128" s="305"/>
      <c r="AB128" s="306"/>
      <c r="AC128" s="306"/>
      <c r="AD128" s="404"/>
    </row>
    <row r="129" spans="1:30" s="82" customFormat="1" ht="32.25" customHeight="1" x14ac:dyDescent="0.25">
      <c r="A129" s="478"/>
      <c r="B129" s="416"/>
      <c r="C129" s="297"/>
      <c r="D129" s="416"/>
      <c r="E129" s="416"/>
      <c r="F129" s="475"/>
      <c r="G129" s="475"/>
      <c r="H129" s="404"/>
      <c r="I129" s="404"/>
      <c r="J129" s="116">
        <v>425</v>
      </c>
      <c r="K129" s="416"/>
      <c r="L129" s="125" t="s">
        <v>895</v>
      </c>
      <c r="M129" s="118" t="s">
        <v>1283</v>
      </c>
      <c r="N129" s="122" t="s">
        <v>454</v>
      </c>
      <c r="O129" s="122" t="s">
        <v>1148</v>
      </c>
      <c r="P129" s="122">
        <v>0.05</v>
      </c>
      <c r="Q129" s="122"/>
      <c r="R129" s="122">
        <v>20</v>
      </c>
      <c r="S129" s="122">
        <v>0</v>
      </c>
      <c r="T129" s="240" t="s">
        <v>1510</v>
      </c>
      <c r="U129" s="305"/>
      <c r="V129" s="305"/>
      <c r="W129" s="305"/>
      <c r="X129" s="305"/>
      <c r="Y129" s="305"/>
      <c r="Z129" s="305"/>
      <c r="AA129" s="305"/>
      <c r="AB129" s="306"/>
      <c r="AC129" s="306"/>
      <c r="AD129" s="404"/>
    </row>
    <row r="130" spans="1:30" ht="24" x14ac:dyDescent="0.25">
      <c r="A130" s="478"/>
      <c r="B130" s="416"/>
      <c r="C130" s="297"/>
      <c r="D130" s="416"/>
      <c r="E130" s="416"/>
      <c r="F130" s="475"/>
      <c r="G130" s="475"/>
      <c r="H130" s="404"/>
      <c r="I130" s="404"/>
      <c r="J130" s="297">
        <v>426</v>
      </c>
      <c r="K130" s="420" t="s">
        <v>1247</v>
      </c>
      <c r="L130" s="420" t="s">
        <v>428</v>
      </c>
      <c r="M130" s="406" t="s">
        <v>1283</v>
      </c>
      <c r="N130" s="404" t="s">
        <v>455</v>
      </c>
      <c r="O130" s="404" t="s">
        <v>1148</v>
      </c>
      <c r="P130" s="404">
        <v>0.15</v>
      </c>
      <c r="Q130" s="404" t="s">
        <v>107</v>
      </c>
      <c r="R130" s="404">
        <v>1</v>
      </c>
      <c r="S130" s="404">
        <v>1</v>
      </c>
      <c r="T130" s="240" t="s">
        <v>1511</v>
      </c>
      <c r="U130" s="305"/>
      <c r="V130" s="305"/>
      <c r="W130" s="305"/>
      <c r="X130" s="305"/>
      <c r="Y130" s="305"/>
      <c r="Z130" s="305"/>
      <c r="AA130" s="305"/>
      <c r="AB130" s="306"/>
      <c r="AC130" s="306"/>
      <c r="AD130" s="404"/>
    </row>
    <row r="131" spans="1:30" s="82" customFormat="1" x14ac:dyDescent="0.25">
      <c r="A131" s="478"/>
      <c r="B131" s="416"/>
      <c r="C131" s="297"/>
      <c r="D131" s="416"/>
      <c r="E131" s="416"/>
      <c r="F131" s="475"/>
      <c r="G131" s="475"/>
      <c r="H131" s="404"/>
      <c r="I131" s="404"/>
      <c r="J131" s="441"/>
      <c r="K131" s="420"/>
      <c r="L131" s="300"/>
      <c r="M131" s="441"/>
      <c r="N131" s="441"/>
      <c r="O131" s="441"/>
      <c r="P131" s="441"/>
      <c r="Q131" s="404"/>
      <c r="R131" s="441"/>
      <c r="S131" s="441"/>
      <c r="T131" s="240" t="s">
        <v>1502</v>
      </c>
      <c r="U131" s="305"/>
      <c r="V131" s="305"/>
      <c r="W131" s="305"/>
      <c r="X131" s="305"/>
      <c r="Y131" s="305"/>
      <c r="Z131" s="305"/>
      <c r="AA131" s="305"/>
      <c r="AB131" s="306"/>
      <c r="AC131" s="306"/>
      <c r="AD131" s="404"/>
    </row>
    <row r="132" spans="1:30" s="82" customFormat="1" ht="36" x14ac:dyDescent="0.25">
      <c r="A132" s="478"/>
      <c r="B132" s="416"/>
      <c r="C132" s="297"/>
      <c r="D132" s="416"/>
      <c r="E132" s="416"/>
      <c r="F132" s="475"/>
      <c r="G132" s="475"/>
      <c r="H132" s="404"/>
      <c r="I132" s="404"/>
      <c r="J132" s="116">
        <v>427</v>
      </c>
      <c r="K132" s="125" t="s">
        <v>1248</v>
      </c>
      <c r="L132" s="125" t="s">
        <v>421</v>
      </c>
      <c r="M132" s="123" t="s">
        <v>1283</v>
      </c>
      <c r="N132" s="122" t="s">
        <v>454</v>
      </c>
      <c r="O132" s="122" t="s">
        <v>1148</v>
      </c>
      <c r="P132" s="122">
        <v>0.05</v>
      </c>
      <c r="Q132" s="122" t="s">
        <v>107</v>
      </c>
      <c r="R132" s="122">
        <v>4</v>
      </c>
      <c r="S132" s="122">
        <v>0</v>
      </c>
      <c r="T132" s="240" t="s">
        <v>2128</v>
      </c>
      <c r="U132" s="305"/>
      <c r="V132" s="305"/>
      <c r="W132" s="305"/>
      <c r="X132" s="305"/>
      <c r="Y132" s="305"/>
      <c r="Z132" s="305"/>
      <c r="AA132" s="305"/>
      <c r="AB132" s="306"/>
      <c r="AC132" s="306"/>
      <c r="AD132" s="404"/>
    </row>
    <row r="133" spans="1:30" x14ac:dyDescent="0.25">
      <c r="A133" s="34"/>
      <c r="B133" s="76"/>
      <c r="C133" s="76"/>
      <c r="D133" s="76"/>
      <c r="E133" s="97"/>
      <c r="F133" s="34"/>
      <c r="G133" s="34"/>
      <c r="H133" s="34"/>
      <c r="I133" s="34"/>
      <c r="J133" s="34"/>
      <c r="K133" s="76"/>
      <c r="L133" s="76"/>
      <c r="M133" s="76"/>
      <c r="N133" s="34"/>
      <c r="O133" s="34"/>
      <c r="P133" s="106"/>
      <c r="Q133" s="34"/>
      <c r="R133" s="34"/>
      <c r="S133" s="34"/>
      <c r="T133" s="76"/>
      <c r="U133" s="80">
        <f t="shared" ref="U133:AC133" si="0">SUM(U11:U132)</f>
        <v>5940201</v>
      </c>
      <c r="V133" s="80">
        <f t="shared" si="0"/>
        <v>2094000</v>
      </c>
      <c r="W133" s="80">
        <f t="shared" si="0"/>
        <v>0</v>
      </c>
      <c r="X133" s="80">
        <f t="shared" si="0"/>
        <v>3846201</v>
      </c>
      <c r="Y133" s="80">
        <f t="shared" si="0"/>
        <v>0</v>
      </c>
      <c r="Z133" s="80">
        <f t="shared" si="0"/>
        <v>0</v>
      </c>
      <c r="AA133" s="80">
        <f t="shared" si="0"/>
        <v>0</v>
      </c>
      <c r="AB133" s="80">
        <f t="shared" si="0"/>
        <v>0</v>
      </c>
      <c r="AC133" s="80">
        <f t="shared" si="0"/>
        <v>0</v>
      </c>
      <c r="AD133" s="34"/>
    </row>
    <row r="135" spans="1:30" x14ac:dyDescent="0.25">
      <c r="U135" s="67"/>
      <c r="V135" s="67"/>
      <c r="W135" s="67"/>
      <c r="X135" s="67"/>
      <c r="Y135" s="67"/>
      <c r="Z135" s="67"/>
      <c r="AA135" s="67"/>
      <c r="AB135" s="67"/>
      <c r="AC135" s="67"/>
    </row>
    <row r="136" spans="1:30" x14ac:dyDescent="0.25">
      <c r="U136" s="94">
        <v>5940201</v>
      </c>
      <c r="V136" s="94">
        <v>2094000</v>
      </c>
      <c r="W136" s="94">
        <v>0</v>
      </c>
      <c r="X136" s="94">
        <v>3846201</v>
      </c>
      <c r="Y136" s="94">
        <v>0</v>
      </c>
      <c r="Z136" s="94">
        <v>0</v>
      </c>
      <c r="AA136" s="94">
        <v>0</v>
      </c>
      <c r="AB136" s="94">
        <v>0</v>
      </c>
      <c r="AC136" s="94">
        <v>0</v>
      </c>
    </row>
  </sheetData>
  <mergeCells count="529">
    <mergeCell ref="M130:M131"/>
    <mergeCell ref="N130:N131"/>
    <mergeCell ref="O130:O131"/>
    <mergeCell ref="P130:P131"/>
    <mergeCell ref="Q130:Q131"/>
    <mergeCell ref="K130:K131"/>
    <mergeCell ref="L130:L131"/>
    <mergeCell ref="R130:R131"/>
    <mergeCell ref="S130:S131"/>
    <mergeCell ref="O125:O126"/>
    <mergeCell ref="P125:P126"/>
    <mergeCell ref="Q125:Q126"/>
    <mergeCell ref="P127:P128"/>
    <mergeCell ref="Q127:Q128"/>
    <mergeCell ref="R127:R128"/>
    <mergeCell ref="S127:S128"/>
    <mergeCell ref="J125:J126"/>
    <mergeCell ref="K125:K126"/>
    <mergeCell ref="L125:L126"/>
    <mergeCell ref="M125:M126"/>
    <mergeCell ref="N125:N126"/>
    <mergeCell ref="R125:R126"/>
    <mergeCell ref="J127:J128"/>
    <mergeCell ref="L127:L128"/>
    <mergeCell ref="M127:M128"/>
    <mergeCell ref="N127:N128"/>
    <mergeCell ref="O127:O128"/>
    <mergeCell ref="S125:S126"/>
    <mergeCell ref="Q117:Q119"/>
    <mergeCell ref="R117:R119"/>
    <mergeCell ref="S117:S119"/>
    <mergeCell ref="Q113:Q116"/>
    <mergeCell ref="R113:R116"/>
    <mergeCell ref="S113:S116"/>
    <mergeCell ref="L113:L116"/>
    <mergeCell ref="M113:M116"/>
    <mergeCell ref="S111:S112"/>
    <mergeCell ref="N113:N116"/>
    <mergeCell ref="O113:O116"/>
    <mergeCell ref="P113:P116"/>
    <mergeCell ref="R111:R112"/>
    <mergeCell ref="Q111:Q112"/>
    <mergeCell ref="K117:K119"/>
    <mergeCell ref="L117:L119"/>
    <mergeCell ref="M117:M119"/>
    <mergeCell ref="N117:N119"/>
    <mergeCell ref="O117:O119"/>
    <mergeCell ref="P117:P119"/>
    <mergeCell ref="J104:J106"/>
    <mergeCell ref="K104:K106"/>
    <mergeCell ref="L104:L106"/>
    <mergeCell ref="M104:M106"/>
    <mergeCell ref="N104:N106"/>
    <mergeCell ref="O104:O106"/>
    <mergeCell ref="P104:P106"/>
    <mergeCell ref="J108:J110"/>
    <mergeCell ref="J111:J112"/>
    <mergeCell ref="K111:K112"/>
    <mergeCell ref="L111:L112"/>
    <mergeCell ref="M111:M112"/>
    <mergeCell ref="N111:N112"/>
    <mergeCell ref="O111:O112"/>
    <mergeCell ref="P111:P112"/>
    <mergeCell ref="J93:J96"/>
    <mergeCell ref="K93:K96"/>
    <mergeCell ref="L93:L96"/>
    <mergeCell ref="M93:M96"/>
    <mergeCell ref="N93:N96"/>
    <mergeCell ref="O93:O96"/>
    <mergeCell ref="P93:P96"/>
    <mergeCell ref="J98:J103"/>
    <mergeCell ref="K98:K103"/>
    <mergeCell ref="L98:L103"/>
    <mergeCell ref="M98:M103"/>
    <mergeCell ref="N98:N103"/>
    <mergeCell ref="O98:O103"/>
    <mergeCell ref="P98:P103"/>
    <mergeCell ref="Q98:Q103"/>
    <mergeCell ref="R98:R103"/>
    <mergeCell ref="S98:S103"/>
    <mergeCell ref="R93:R96"/>
    <mergeCell ref="S93:S96"/>
    <mergeCell ref="R108:R110"/>
    <mergeCell ref="K91:K92"/>
    <mergeCell ref="L91:L92"/>
    <mergeCell ref="M91:M92"/>
    <mergeCell ref="N91:N92"/>
    <mergeCell ref="O91:O92"/>
    <mergeCell ref="Q93:Q96"/>
    <mergeCell ref="Q108:Q110"/>
    <mergeCell ref="K108:K110"/>
    <mergeCell ref="L108:L110"/>
    <mergeCell ref="M108:M110"/>
    <mergeCell ref="N108:N110"/>
    <mergeCell ref="O108:O110"/>
    <mergeCell ref="P108:P110"/>
    <mergeCell ref="S108:S110"/>
    <mergeCell ref="Q104:Q106"/>
    <mergeCell ref="R104:R106"/>
    <mergeCell ref="S104:S106"/>
    <mergeCell ref="R91:R92"/>
    <mergeCell ref="S91:S92"/>
    <mergeCell ref="K86:K87"/>
    <mergeCell ref="L86:L87"/>
    <mergeCell ref="M86:M87"/>
    <mergeCell ref="N86:N87"/>
    <mergeCell ref="O86:O87"/>
    <mergeCell ref="P86:P87"/>
    <mergeCell ref="Q82:Q83"/>
    <mergeCell ref="R82:R83"/>
    <mergeCell ref="S82:S83"/>
    <mergeCell ref="Q84:Q85"/>
    <mergeCell ref="R84:R85"/>
    <mergeCell ref="S84:S85"/>
    <mergeCell ref="S86:S87"/>
    <mergeCell ref="R86:R87"/>
    <mergeCell ref="Q86:Q87"/>
    <mergeCell ref="Q88:Q89"/>
    <mergeCell ref="R88:R89"/>
    <mergeCell ref="S88:S89"/>
    <mergeCell ref="K82:K83"/>
    <mergeCell ref="L82:L83"/>
    <mergeCell ref="M82:M83"/>
    <mergeCell ref="N82:N83"/>
    <mergeCell ref="O82:O83"/>
    <mergeCell ref="J84:J85"/>
    <mergeCell ref="K84:K85"/>
    <mergeCell ref="L84:L85"/>
    <mergeCell ref="M84:M85"/>
    <mergeCell ref="N84:N85"/>
    <mergeCell ref="O84:O85"/>
    <mergeCell ref="P84:P85"/>
    <mergeCell ref="P91:P92"/>
    <mergeCell ref="Q91:Q92"/>
    <mergeCell ref="K88:K89"/>
    <mergeCell ref="L88:L89"/>
    <mergeCell ref="M88:M89"/>
    <mergeCell ref="N88:N89"/>
    <mergeCell ref="O88:O89"/>
    <mergeCell ref="P88:P89"/>
    <mergeCell ref="P82:P83"/>
    <mergeCell ref="Q74:Q75"/>
    <mergeCell ref="R74:R75"/>
    <mergeCell ref="S74:S75"/>
    <mergeCell ref="J79:J81"/>
    <mergeCell ref="K79:K81"/>
    <mergeCell ref="L79:L81"/>
    <mergeCell ref="M79:M81"/>
    <mergeCell ref="N79:N81"/>
    <mergeCell ref="O79:O81"/>
    <mergeCell ref="P79:P81"/>
    <mergeCell ref="M77:M78"/>
    <mergeCell ref="N77:N78"/>
    <mergeCell ref="O77:O78"/>
    <mergeCell ref="P77:P78"/>
    <mergeCell ref="Q77:Q78"/>
    <mergeCell ref="S77:S78"/>
    <mergeCell ref="R77:R78"/>
    <mergeCell ref="J77:J78"/>
    <mergeCell ref="K77:K78"/>
    <mergeCell ref="L77:L78"/>
    <mergeCell ref="Q79:Q81"/>
    <mergeCell ref="R79:R81"/>
    <mergeCell ref="S79:S81"/>
    <mergeCell ref="Q65:Q67"/>
    <mergeCell ref="R65:R67"/>
    <mergeCell ref="S65:S67"/>
    <mergeCell ref="Q68:Q70"/>
    <mergeCell ref="R68:R70"/>
    <mergeCell ref="S68:S70"/>
    <mergeCell ref="Q72:Q73"/>
    <mergeCell ref="R72:R73"/>
    <mergeCell ref="S72:S73"/>
    <mergeCell ref="Q58:Q59"/>
    <mergeCell ref="R58:R59"/>
    <mergeCell ref="S58:S59"/>
    <mergeCell ref="Q60:Q61"/>
    <mergeCell ref="R60:R61"/>
    <mergeCell ref="S60:S61"/>
    <mergeCell ref="Q62:Q63"/>
    <mergeCell ref="R62:R63"/>
    <mergeCell ref="S62:S63"/>
    <mergeCell ref="M68:M70"/>
    <mergeCell ref="N68:N70"/>
    <mergeCell ref="O68:O70"/>
    <mergeCell ref="P68:P70"/>
    <mergeCell ref="M72:M73"/>
    <mergeCell ref="N72:N73"/>
    <mergeCell ref="O72:O73"/>
    <mergeCell ref="P72:P73"/>
    <mergeCell ref="M74:M75"/>
    <mergeCell ref="N74:N75"/>
    <mergeCell ref="O74:O75"/>
    <mergeCell ref="P74:P75"/>
    <mergeCell ref="P58:P59"/>
    <mergeCell ref="J74:J75"/>
    <mergeCell ref="K74:K75"/>
    <mergeCell ref="L74:L75"/>
    <mergeCell ref="J68:J70"/>
    <mergeCell ref="K68:K70"/>
    <mergeCell ref="L68:L70"/>
    <mergeCell ref="J72:J73"/>
    <mergeCell ref="K72:K73"/>
    <mergeCell ref="L72:L73"/>
    <mergeCell ref="J65:J67"/>
    <mergeCell ref="K65:K67"/>
    <mergeCell ref="M60:M61"/>
    <mergeCell ref="N60:N61"/>
    <mergeCell ref="O60:O61"/>
    <mergeCell ref="P60:P61"/>
    <mergeCell ref="M62:M63"/>
    <mergeCell ref="N62:N63"/>
    <mergeCell ref="O62:O63"/>
    <mergeCell ref="P62:P63"/>
    <mergeCell ref="M65:M67"/>
    <mergeCell ref="N65:N67"/>
    <mergeCell ref="O65:O67"/>
    <mergeCell ref="P65:P67"/>
    <mergeCell ref="N56:N57"/>
    <mergeCell ref="O56:O57"/>
    <mergeCell ref="L65:L67"/>
    <mergeCell ref="J58:J59"/>
    <mergeCell ref="K58:K59"/>
    <mergeCell ref="L58:L59"/>
    <mergeCell ref="J60:J61"/>
    <mergeCell ref="K60:K61"/>
    <mergeCell ref="L60:L61"/>
    <mergeCell ref="J62:J63"/>
    <mergeCell ref="K62:K63"/>
    <mergeCell ref="L62:L63"/>
    <mergeCell ref="M58:M59"/>
    <mergeCell ref="N58:N59"/>
    <mergeCell ref="O58:O59"/>
    <mergeCell ref="S48:S49"/>
    <mergeCell ref="S50:S51"/>
    <mergeCell ref="K52:K54"/>
    <mergeCell ref="L52:L54"/>
    <mergeCell ref="J56:J57"/>
    <mergeCell ref="K56:K57"/>
    <mergeCell ref="L56:L57"/>
    <mergeCell ref="Q52:Q54"/>
    <mergeCell ref="P56:P57"/>
    <mergeCell ref="R52:R54"/>
    <mergeCell ref="S52:S54"/>
    <mergeCell ref="Q56:Q57"/>
    <mergeCell ref="R56:R57"/>
    <mergeCell ref="S56:S57"/>
    <mergeCell ref="J50:J51"/>
    <mergeCell ref="K50:K51"/>
    <mergeCell ref="L50:L51"/>
    <mergeCell ref="M50:M51"/>
    <mergeCell ref="N50:N51"/>
    <mergeCell ref="M52:M54"/>
    <mergeCell ref="N52:N54"/>
    <mergeCell ref="O52:O54"/>
    <mergeCell ref="P52:P54"/>
    <mergeCell ref="M56:M57"/>
    <mergeCell ref="L48:L49"/>
    <mergeCell ref="O50:O51"/>
    <mergeCell ref="P50:P51"/>
    <mergeCell ref="Q50:Q51"/>
    <mergeCell ref="R50:R51"/>
    <mergeCell ref="M48:M49"/>
    <mergeCell ref="N48:N49"/>
    <mergeCell ref="O48:O49"/>
    <mergeCell ref="P48:P49"/>
    <mergeCell ref="Q48:Q49"/>
    <mergeCell ref="R48:R49"/>
    <mergeCell ref="K41:K42"/>
    <mergeCell ref="L41:L42"/>
    <mergeCell ref="M41:M42"/>
    <mergeCell ref="N41:N42"/>
    <mergeCell ref="O41:O42"/>
    <mergeCell ref="P41:P42"/>
    <mergeCell ref="Q41:Q42"/>
    <mergeCell ref="R41:R42"/>
    <mergeCell ref="S41:S42"/>
    <mergeCell ref="M37:M39"/>
    <mergeCell ref="N37:N39"/>
    <mergeCell ref="O37:O39"/>
    <mergeCell ref="P37:P39"/>
    <mergeCell ref="Q37:Q39"/>
    <mergeCell ref="R37:R39"/>
    <mergeCell ref="S37:S39"/>
    <mergeCell ref="K37:K39"/>
    <mergeCell ref="L37:L39"/>
    <mergeCell ref="M33:M34"/>
    <mergeCell ref="N33:N34"/>
    <mergeCell ref="O33:O34"/>
    <mergeCell ref="P33:P34"/>
    <mergeCell ref="Q33:Q34"/>
    <mergeCell ref="R33:R34"/>
    <mergeCell ref="S33:S34"/>
    <mergeCell ref="J35:J36"/>
    <mergeCell ref="K35:K36"/>
    <mergeCell ref="L35:L36"/>
    <mergeCell ref="M35:M36"/>
    <mergeCell ref="N35:N36"/>
    <mergeCell ref="O35:O36"/>
    <mergeCell ref="P35:P36"/>
    <mergeCell ref="Q35:Q36"/>
    <mergeCell ref="R35:R36"/>
    <mergeCell ref="S35:S36"/>
    <mergeCell ref="L33:L34"/>
    <mergeCell ref="J33:J34"/>
    <mergeCell ref="S30:S31"/>
    <mergeCell ref="J30:J31"/>
    <mergeCell ref="K30:K31"/>
    <mergeCell ref="L30:L31"/>
    <mergeCell ref="M30:M31"/>
    <mergeCell ref="N30:N31"/>
    <mergeCell ref="O30:O31"/>
    <mergeCell ref="P30:P31"/>
    <mergeCell ref="Q30:Q31"/>
    <mergeCell ref="R30:R31"/>
    <mergeCell ref="S19:S20"/>
    <mergeCell ref="J21:J24"/>
    <mergeCell ref="K21:K24"/>
    <mergeCell ref="L21:L24"/>
    <mergeCell ref="M21:M24"/>
    <mergeCell ref="N21:N24"/>
    <mergeCell ref="O21:O24"/>
    <mergeCell ref="P21:P24"/>
    <mergeCell ref="Q21:Q24"/>
    <mergeCell ref="R21:R24"/>
    <mergeCell ref="S21:S24"/>
    <mergeCell ref="J19:J20"/>
    <mergeCell ref="K19:K20"/>
    <mergeCell ref="L19:L20"/>
    <mergeCell ref="M19:M20"/>
    <mergeCell ref="N19:N20"/>
    <mergeCell ref="O19:O20"/>
    <mergeCell ref="P19:P20"/>
    <mergeCell ref="Q19:Q20"/>
    <mergeCell ref="R19:R20"/>
    <mergeCell ref="M16:M18"/>
    <mergeCell ref="N16:N18"/>
    <mergeCell ref="O16:O18"/>
    <mergeCell ref="P16:P18"/>
    <mergeCell ref="Q16:Q18"/>
    <mergeCell ref="R16:R18"/>
    <mergeCell ref="S16:S18"/>
    <mergeCell ref="J11:J15"/>
    <mergeCell ref="K11:K15"/>
    <mergeCell ref="K16:K18"/>
    <mergeCell ref="L16:L18"/>
    <mergeCell ref="AD127:AD132"/>
    <mergeCell ref="AD113:AD126"/>
    <mergeCell ref="U127:U132"/>
    <mergeCell ref="V127:V132"/>
    <mergeCell ref="W127:W132"/>
    <mergeCell ref="X127:X132"/>
    <mergeCell ref="Y127:Y132"/>
    <mergeCell ref="Z127:Z132"/>
    <mergeCell ref="AA127:AA132"/>
    <mergeCell ref="AB127:AB132"/>
    <mergeCell ref="AC127:AC132"/>
    <mergeCell ref="AD93:AD112"/>
    <mergeCell ref="U113:U126"/>
    <mergeCell ref="V113:V126"/>
    <mergeCell ref="W113:W126"/>
    <mergeCell ref="X113:X126"/>
    <mergeCell ref="Y113:Y126"/>
    <mergeCell ref="Z113:Z126"/>
    <mergeCell ref="AA113:AA126"/>
    <mergeCell ref="AB113:AB126"/>
    <mergeCell ref="AC113:AC126"/>
    <mergeCell ref="U93:U112"/>
    <mergeCell ref="V93:V112"/>
    <mergeCell ref="W93:W112"/>
    <mergeCell ref="X93:X112"/>
    <mergeCell ref="Y93:Y112"/>
    <mergeCell ref="Z93:Z112"/>
    <mergeCell ref="AA93:AA112"/>
    <mergeCell ref="AB93:AB112"/>
    <mergeCell ref="AC93:AC112"/>
    <mergeCell ref="W35:W51"/>
    <mergeCell ref="X35:X51"/>
    <mergeCell ref="AD52:AD78"/>
    <mergeCell ref="U79:U92"/>
    <mergeCell ref="V79:V92"/>
    <mergeCell ref="W79:W92"/>
    <mergeCell ref="X79:X92"/>
    <mergeCell ref="Y79:Y92"/>
    <mergeCell ref="Z79:Z92"/>
    <mergeCell ref="AA79:AA92"/>
    <mergeCell ref="AB79:AB92"/>
    <mergeCell ref="AC79:AC92"/>
    <mergeCell ref="U52:U78"/>
    <mergeCell ref="V52:V78"/>
    <mergeCell ref="W52:W78"/>
    <mergeCell ref="X52:X78"/>
    <mergeCell ref="Y52:Y78"/>
    <mergeCell ref="Z52:Z78"/>
    <mergeCell ref="AA52:AA78"/>
    <mergeCell ref="AB52:AB78"/>
    <mergeCell ref="AC52:AC78"/>
    <mergeCell ref="Y35:Y51"/>
    <mergeCell ref="Z35:Z51"/>
    <mergeCell ref="AD79:AD92"/>
    <mergeCell ref="G127:G132"/>
    <mergeCell ref="H127:H132"/>
    <mergeCell ref="I127:I132"/>
    <mergeCell ref="G113:G126"/>
    <mergeCell ref="K127:K129"/>
    <mergeCell ref="K120:K121"/>
    <mergeCell ref="A127:A132"/>
    <mergeCell ref="B127:B132"/>
    <mergeCell ref="C127:C132"/>
    <mergeCell ref="D127:D132"/>
    <mergeCell ref="E127:E132"/>
    <mergeCell ref="F127:F132"/>
    <mergeCell ref="A113:A126"/>
    <mergeCell ref="B113:B126"/>
    <mergeCell ref="C113:C126"/>
    <mergeCell ref="D113:D126"/>
    <mergeCell ref="E113:E126"/>
    <mergeCell ref="F113:F126"/>
    <mergeCell ref="H113:H126"/>
    <mergeCell ref="J113:J116"/>
    <mergeCell ref="K113:K116"/>
    <mergeCell ref="J130:J131"/>
    <mergeCell ref="I113:I126"/>
    <mergeCell ref="J117:J119"/>
    <mergeCell ref="B52:B78"/>
    <mergeCell ref="C52:C78"/>
    <mergeCell ref="D52:D78"/>
    <mergeCell ref="E52:E78"/>
    <mergeCell ref="F52:F78"/>
    <mergeCell ref="I79:I92"/>
    <mergeCell ref="J41:J42"/>
    <mergeCell ref="J48:J49"/>
    <mergeCell ref="J52:J54"/>
    <mergeCell ref="J82:J83"/>
    <mergeCell ref="G52:G78"/>
    <mergeCell ref="H52:H78"/>
    <mergeCell ref="J86:J87"/>
    <mergeCell ref="J91:J92"/>
    <mergeCell ref="B79:B92"/>
    <mergeCell ref="C79:C92"/>
    <mergeCell ref="D79:D92"/>
    <mergeCell ref="E79:E92"/>
    <mergeCell ref="F79:F92"/>
    <mergeCell ref="G79:G92"/>
    <mergeCell ref="H79:H92"/>
    <mergeCell ref="I52:I78"/>
    <mergeCell ref="G35:G51"/>
    <mergeCell ref="J88:J89"/>
    <mergeCell ref="H93:H112"/>
    <mergeCell ref="I93:I112"/>
    <mergeCell ref="A9:A10"/>
    <mergeCell ref="B9:B10"/>
    <mergeCell ref="C9:C10"/>
    <mergeCell ref="U9:AA9"/>
    <mergeCell ref="J9:J10"/>
    <mergeCell ref="A93:A112"/>
    <mergeCell ref="B93:B112"/>
    <mergeCell ref="C93:C112"/>
    <mergeCell ref="D93:D112"/>
    <mergeCell ref="E93:E112"/>
    <mergeCell ref="G93:G112"/>
    <mergeCell ref="F93:F112"/>
    <mergeCell ref="U11:U34"/>
    <mergeCell ref="V11:V34"/>
    <mergeCell ref="W11:W34"/>
    <mergeCell ref="X11:X34"/>
    <mergeCell ref="Y11:Y34"/>
    <mergeCell ref="A52:A78"/>
    <mergeCell ref="A79:A92"/>
    <mergeCell ref="K33:K34"/>
    <mergeCell ref="AA11:AA34"/>
    <mergeCell ref="K47:K49"/>
    <mergeCell ref="I11:I34"/>
    <mergeCell ref="Z11:Z34"/>
    <mergeCell ref="AD35:AD51"/>
    <mergeCell ref="U35:U51"/>
    <mergeCell ref="E4:K4"/>
    <mergeCell ref="E5:K5"/>
    <mergeCell ref="K9:S9"/>
    <mergeCell ref="AB9:AC9"/>
    <mergeCell ref="E6:K6"/>
    <mergeCell ref="AB11:AB34"/>
    <mergeCell ref="AC11:AC34"/>
    <mergeCell ref="H35:H51"/>
    <mergeCell ref="I35:I51"/>
    <mergeCell ref="L11:L15"/>
    <mergeCell ref="M11:M15"/>
    <mergeCell ref="N11:N15"/>
    <mergeCell ref="O11:O15"/>
    <mergeCell ref="P11:P15"/>
    <mergeCell ref="Q11:Q15"/>
    <mergeCell ref="R11:R15"/>
    <mergeCell ref="S11:S15"/>
    <mergeCell ref="J16:J18"/>
    <mergeCell ref="J37:J39"/>
    <mergeCell ref="V35:V51"/>
    <mergeCell ref="AA35:AA51"/>
    <mergeCell ref="AB35:AB51"/>
    <mergeCell ref="AC35:AC51"/>
    <mergeCell ref="AD9:AD10"/>
    <mergeCell ref="AD11:AD34"/>
    <mergeCell ref="D9:I9"/>
    <mergeCell ref="A2:S2"/>
    <mergeCell ref="A3:S3"/>
    <mergeCell ref="T9:T10"/>
    <mergeCell ref="A35:A51"/>
    <mergeCell ref="B35:B51"/>
    <mergeCell ref="D35:D51"/>
    <mergeCell ref="C35:C51"/>
    <mergeCell ref="E35:E51"/>
    <mergeCell ref="F35:F51"/>
    <mergeCell ref="E7:AD7"/>
    <mergeCell ref="A11:A34"/>
    <mergeCell ref="B11:B34"/>
    <mergeCell ref="C11:C34"/>
    <mergeCell ref="D11:D34"/>
    <mergeCell ref="E11:E34"/>
    <mergeCell ref="F11:F34"/>
    <mergeCell ref="G11:G34"/>
    <mergeCell ref="H11:H34"/>
    <mergeCell ref="S28:S29"/>
    <mergeCell ref="K28:K29"/>
    <mergeCell ref="L28:L29"/>
    <mergeCell ref="M28:M29"/>
    <mergeCell ref="N28:N29"/>
    <mergeCell ref="O28:O29"/>
    <mergeCell ref="P28:P29"/>
    <mergeCell ref="Q28:Q29"/>
    <mergeCell ref="R28:R29"/>
  </mergeCells>
  <printOptions horizontalCentered="1"/>
  <pageMargins left="0.70866141732283472" right="0.70866141732283472" top="0.74803149606299213" bottom="0.74803149606299213" header="0.31496062992125984" footer="0.31496062992125984"/>
  <pageSetup paperSize="5" orientation="landscape" r:id="rId1"/>
  <headerFooter alignWithMargins="0"/>
  <ignoredErrors>
    <ignoredError sqref="O30 O43 O41 O45" twoDigitTextYear="1"/>
    <ignoredError sqref="O33 O84"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EDUCACIÓN</vt:lpstr>
      <vt:lpstr>SEGURIDAD ALIMENTARIA</vt:lpstr>
      <vt:lpstr>SALUD CON EQUIDAD</vt:lpstr>
      <vt:lpstr>VIVIENDA </vt:lpstr>
      <vt:lpstr>AGUA POTABLE Y SANEAMIENTO </vt:lpstr>
      <vt:lpstr>CULTURA</vt:lpstr>
      <vt:lpstr>DEPORTE Y RECREACIÓN </vt:lpstr>
      <vt:lpstr>INCLUSIÓN SOCIAL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Rodriguez</dc:creator>
  <cp:lastModifiedBy>Usuario</cp:lastModifiedBy>
  <cp:lastPrinted>2012-10-19T22:08:20Z</cp:lastPrinted>
  <dcterms:created xsi:type="dcterms:W3CDTF">2012-03-06T15:40:48Z</dcterms:created>
  <dcterms:modified xsi:type="dcterms:W3CDTF">2016-09-15T15:31:23Z</dcterms:modified>
</cp:coreProperties>
</file>